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defaultThemeVersion="202300"/>
  <mc:AlternateContent xmlns:mc="http://schemas.openxmlformats.org/markup-compatibility/2006">
    <mc:Choice Requires="x15">
      <x15ac:absPath xmlns:x15ac="http://schemas.microsoft.com/office/spreadsheetml/2010/11/ac" url="/Users/ximenamonroymora/Documents/SECRETARIA DE AMBIENTE/"/>
    </mc:Choice>
  </mc:AlternateContent>
  <xr:revisionPtr revIDLastSave="0" documentId="13_ncr:1_{E2619A9A-59F6-6544-A4E0-486885EC2AD4}" xr6:coauthVersionLast="47" xr6:coauthVersionMax="47" xr10:uidLastSave="{00000000-0000-0000-0000-000000000000}"/>
  <bookViews>
    <workbookView xWindow="0" yWindow="660" windowWidth="28800" windowHeight="15820" xr2:uid="{E8D9E773-069C-0E4C-AC6A-30352A47D3FF}"/>
  </bookViews>
  <sheets>
    <sheet name="Hoja1" sheetId="1" r:id="rId1"/>
  </sheets>
  <definedNames>
    <definedName name="_xlnm._FilterDatabase" localSheetId="0" hidden="1">Hoja1!$A$3:$BD$145</definedName>
    <definedName name="Fuente">#REF!</definedName>
    <definedName name="Tipocontrat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I148" i="1" l="1"/>
  <c r="BL12" i="1"/>
  <c r="AL12" i="1"/>
  <c r="AM12" i="1" s="1"/>
  <c r="AF12" i="1"/>
  <c r="AG12" i="1" s="1"/>
  <c r="P113" i="1"/>
  <c r="BE111" i="1" s="1"/>
  <c r="P89" i="1"/>
  <c r="BL89" i="1"/>
  <c r="BO89" i="1" s="1"/>
  <c r="BP89" i="1" s="1"/>
  <c r="AL89" i="1"/>
  <c r="AM89" i="1" s="1"/>
  <c r="AG89" i="1"/>
  <c r="AF89" i="1"/>
  <c r="BL87" i="1"/>
  <c r="AL87" i="1"/>
  <c r="AM87" i="1" s="1"/>
  <c r="AG87" i="1"/>
  <c r="P87" i="1"/>
  <c r="AF87" i="1"/>
  <c r="BK87" i="1" s="1"/>
  <c r="BS87" i="1" s="1"/>
  <c r="BL10" i="1"/>
  <c r="BO10" i="1" s="1"/>
  <c r="BP10" i="1" s="1"/>
  <c r="AL10" i="1"/>
  <c r="AM10" i="1" s="1"/>
  <c r="AG10" i="1"/>
  <c r="P10" i="1" s="1"/>
  <c r="AF10" i="1"/>
  <c r="BM10" i="1" s="1"/>
  <c r="AF113" i="1"/>
  <c r="AL140" i="1"/>
  <c r="AM140" i="1" s="1"/>
  <c r="AF140" i="1"/>
  <c r="AL139" i="1"/>
  <c r="AM139" i="1" s="1"/>
  <c r="AF139" i="1"/>
  <c r="AL138" i="1"/>
  <c r="AM138" i="1" s="1"/>
  <c r="AF138" i="1"/>
  <c r="AL137" i="1"/>
  <c r="AM137" i="1" s="1"/>
  <c r="AF137" i="1"/>
  <c r="AL136" i="1"/>
  <c r="AM136" i="1" s="1"/>
  <c r="AF136" i="1"/>
  <c r="P147" i="1"/>
  <c r="AL134" i="1"/>
  <c r="AM134" i="1" s="1"/>
  <c r="AF134" i="1"/>
  <c r="AF144" i="1"/>
  <c r="AF142" i="1"/>
  <c r="AF114" i="1"/>
  <c r="BL132" i="1"/>
  <c r="AL132" i="1"/>
  <c r="AM132" i="1" s="1"/>
  <c r="AF132" i="1"/>
  <c r="BM132" i="1" s="1"/>
  <c r="AL131" i="1"/>
  <c r="AM131" i="1" s="1"/>
  <c r="AF131" i="1"/>
  <c r="BL130" i="1"/>
  <c r="AL130" i="1"/>
  <c r="AM130" i="1" s="1"/>
  <c r="AF130" i="1"/>
  <c r="BM130" i="1" s="1"/>
  <c r="AL129" i="1"/>
  <c r="AM129" i="1" s="1"/>
  <c r="AF129" i="1"/>
  <c r="BL128" i="1"/>
  <c r="AL128" i="1"/>
  <c r="AM128" i="1" s="1"/>
  <c r="AF128" i="1"/>
  <c r="BM128" i="1" s="1"/>
  <c r="AL127" i="1"/>
  <c r="AM127" i="1" s="1"/>
  <c r="AF127" i="1"/>
  <c r="BL124" i="1"/>
  <c r="AL124" i="1"/>
  <c r="AM124" i="1" s="1"/>
  <c r="AF124" i="1"/>
  <c r="BK124" i="1" s="1"/>
  <c r="BS124" i="1" s="1"/>
  <c r="AL123" i="1"/>
  <c r="AM123" i="1" s="1"/>
  <c r="AF123" i="1"/>
  <c r="BL122" i="1"/>
  <c r="AL122" i="1"/>
  <c r="AF122" i="1"/>
  <c r="BM122" i="1" s="1"/>
  <c r="AL121" i="1"/>
  <c r="AM121" i="1" s="1"/>
  <c r="AF121" i="1"/>
  <c r="BL118" i="1"/>
  <c r="AL118" i="1"/>
  <c r="AM118" i="1" s="1"/>
  <c r="AF118" i="1"/>
  <c r="BK118" i="1" s="1"/>
  <c r="BS118" i="1" s="1"/>
  <c r="BL116" i="1"/>
  <c r="AL116" i="1"/>
  <c r="AM116" i="1" s="1"/>
  <c r="AF116" i="1"/>
  <c r="BK116" i="1" s="1"/>
  <c r="BS116" i="1" s="1"/>
  <c r="BL110" i="1"/>
  <c r="AL110" i="1"/>
  <c r="AM110" i="1" s="1"/>
  <c r="AF110" i="1"/>
  <c r="BM110" i="1" s="1"/>
  <c r="AL109" i="1"/>
  <c r="AM109" i="1" s="1"/>
  <c r="AF109" i="1"/>
  <c r="AL111" i="1"/>
  <c r="AM111" i="1" s="1"/>
  <c r="AF111" i="1"/>
  <c r="BM106" i="1"/>
  <c r="AL106" i="1"/>
  <c r="AM106" i="1" s="1"/>
  <c r="AF106" i="1"/>
  <c r="AF54" i="1"/>
  <c r="BK54" i="1" s="1"/>
  <c r="BS54" i="1" s="1"/>
  <c r="AF103" i="1"/>
  <c r="AL102" i="1"/>
  <c r="AM102" i="1" s="1"/>
  <c r="AF102" i="1"/>
  <c r="BL101" i="1"/>
  <c r="BO101" i="1" s="1"/>
  <c r="BP101" i="1" s="1"/>
  <c r="AL101" i="1"/>
  <c r="AM101" i="1" s="1"/>
  <c r="AF101" i="1"/>
  <c r="AL100" i="1"/>
  <c r="AM100" i="1" s="1"/>
  <c r="AF100" i="1"/>
  <c r="BL99" i="1"/>
  <c r="AL99" i="1"/>
  <c r="AM99" i="1" s="1"/>
  <c r="AF99" i="1"/>
  <c r="BK99" i="1" s="1"/>
  <c r="BS99" i="1" s="1"/>
  <c r="AL98" i="1"/>
  <c r="AM98" i="1" s="1"/>
  <c r="AF98" i="1"/>
  <c r="BL96" i="1"/>
  <c r="AL96" i="1"/>
  <c r="AM96" i="1" s="1"/>
  <c r="AF96" i="1"/>
  <c r="BM96" i="1" s="1"/>
  <c r="AL95" i="1"/>
  <c r="AM95" i="1" s="1"/>
  <c r="AF95" i="1"/>
  <c r="BL93" i="1"/>
  <c r="AL93" i="1"/>
  <c r="AM93" i="1" s="1"/>
  <c r="AF93" i="1"/>
  <c r="BM93" i="1" s="1"/>
  <c r="AL92" i="1"/>
  <c r="AM92" i="1" s="1"/>
  <c r="AF92" i="1"/>
  <c r="BL91" i="1"/>
  <c r="AL91" i="1"/>
  <c r="AF91" i="1"/>
  <c r="BK91" i="1" s="1"/>
  <c r="BS91" i="1" s="1"/>
  <c r="AL90" i="1"/>
  <c r="AM90" i="1" s="1"/>
  <c r="AF90" i="1"/>
  <c r="AL88" i="1"/>
  <c r="AM88" i="1" s="1"/>
  <c r="AF88" i="1"/>
  <c r="AL86" i="1"/>
  <c r="AM86" i="1" s="1"/>
  <c r="AF86" i="1"/>
  <c r="AL84" i="1"/>
  <c r="AM84" i="1" s="1"/>
  <c r="AF84" i="1"/>
  <c r="AF85" i="1"/>
  <c r="BL83" i="1"/>
  <c r="AL83" i="1"/>
  <c r="AF83" i="1"/>
  <c r="BM83" i="1" s="1"/>
  <c r="AL82" i="1"/>
  <c r="AM82" i="1" s="1"/>
  <c r="AF82" i="1"/>
  <c r="BL81" i="1"/>
  <c r="AL81" i="1"/>
  <c r="AM81" i="1" s="1"/>
  <c r="AF81" i="1"/>
  <c r="BM81" i="1" s="1"/>
  <c r="AL80" i="1"/>
  <c r="AM80" i="1" s="1"/>
  <c r="AF80" i="1"/>
  <c r="AL78" i="1"/>
  <c r="AM78" i="1" s="1"/>
  <c r="AF78" i="1"/>
  <c r="AF79" i="1"/>
  <c r="BL77" i="1"/>
  <c r="AL77" i="1"/>
  <c r="AM77" i="1" s="1"/>
  <c r="AF77" i="1"/>
  <c r="BM77" i="1" s="1"/>
  <c r="AL76" i="1"/>
  <c r="AM76" i="1" s="1"/>
  <c r="AF76" i="1"/>
  <c r="BL75" i="1"/>
  <c r="AL75" i="1"/>
  <c r="AM75" i="1" s="1"/>
  <c r="AF75" i="1"/>
  <c r="BM75" i="1" s="1"/>
  <c r="AL74" i="1"/>
  <c r="AM74" i="1" s="1"/>
  <c r="AF74" i="1"/>
  <c r="BL73" i="1"/>
  <c r="AL73" i="1"/>
  <c r="AM73" i="1" s="1"/>
  <c r="AF73" i="1"/>
  <c r="BK73" i="1" s="1"/>
  <c r="BS73" i="1" s="1"/>
  <c r="AL72" i="1"/>
  <c r="AM72" i="1" s="1"/>
  <c r="AF72" i="1"/>
  <c r="BL71" i="1"/>
  <c r="AL71" i="1"/>
  <c r="AM71" i="1" s="1"/>
  <c r="AF71" i="1"/>
  <c r="BK71" i="1" s="1"/>
  <c r="BS71" i="1" s="1"/>
  <c r="AL70" i="1"/>
  <c r="AM70" i="1" s="1"/>
  <c r="AF70" i="1"/>
  <c r="BL69" i="1"/>
  <c r="AL69" i="1"/>
  <c r="AM69" i="1" s="1"/>
  <c r="AF69" i="1"/>
  <c r="BK69" i="1" s="1"/>
  <c r="BS69" i="1" s="1"/>
  <c r="AL68" i="1"/>
  <c r="AM68" i="1" s="1"/>
  <c r="AF68" i="1"/>
  <c r="BL65" i="1"/>
  <c r="AL65" i="1"/>
  <c r="AM65" i="1" s="1"/>
  <c r="AF65" i="1"/>
  <c r="BK65" i="1" s="1"/>
  <c r="BS65" i="1" s="1"/>
  <c r="AL64" i="1"/>
  <c r="AM64" i="1" s="1"/>
  <c r="AF64" i="1"/>
  <c r="BL63" i="1"/>
  <c r="AL63" i="1"/>
  <c r="AM63" i="1" s="1"/>
  <c r="AF63" i="1"/>
  <c r="BK63" i="1" s="1"/>
  <c r="BS63" i="1" s="1"/>
  <c r="AL62" i="1"/>
  <c r="AM62" i="1" s="1"/>
  <c r="AF62" i="1"/>
  <c r="BL61" i="1"/>
  <c r="AL61" i="1"/>
  <c r="AM61" i="1" s="1"/>
  <c r="AF61" i="1"/>
  <c r="BK61" i="1" s="1"/>
  <c r="BS61" i="1" s="1"/>
  <c r="AL60" i="1"/>
  <c r="AM60" i="1" s="1"/>
  <c r="AF60" i="1"/>
  <c r="BL59" i="1"/>
  <c r="AL59" i="1"/>
  <c r="AM59" i="1" s="1"/>
  <c r="AF59" i="1"/>
  <c r="BK59" i="1" s="1"/>
  <c r="BS59" i="1" s="1"/>
  <c r="AL58" i="1"/>
  <c r="AM58" i="1" s="1"/>
  <c r="AF58" i="1"/>
  <c r="BL57" i="1"/>
  <c r="AL57" i="1"/>
  <c r="AM57" i="1" s="1"/>
  <c r="AF57" i="1"/>
  <c r="BK57" i="1" s="1"/>
  <c r="BS57" i="1" s="1"/>
  <c r="AL55" i="1"/>
  <c r="AM55" i="1" s="1"/>
  <c r="AF55" i="1"/>
  <c r="BL54" i="1"/>
  <c r="AL54" i="1"/>
  <c r="AM54" i="1" s="1"/>
  <c r="AL53" i="1"/>
  <c r="AM53" i="1" s="1"/>
  <c r="AF53" i="1"/>
  <c r="BL52" i="1"/>
  <c r="AL52" i="1"/>
  <c r="AM52" i="1" s="1"/>
  <c r="AF52" i="1"/>
  <c r="BM52" i="1" s="1"/>
  <c r="AL50" i="1"/>
  <c r="AM50" i="1" s="1"/>
  <c r="AF50" i="1"/>
  <c r="BL49" i="1"/>
  <c r="AL49" i="1"/>
  <c r="AM49" i="1" s="1"/>
  <c r="AF49" i="1"/>
  <c r="BK49" i="1" s="1"/>
  <c r="BS49" i="1" s="1"/>
  <c r="AL48" i="1"/>
  <c r="AM48" i="1" s="1"/>
  <c r="AF48" i="1"/>
  <c r="AF46" i="1"/>
  <c r="AL46" i="1"/>
  <c r="AM46" i="1" s="1"/>
  <c r="AF47" i="1"/>
  <c r="AL45" i="1"/>
  <c r="AM45" i="1" s="1"/>
  <c r="BL45" i="1"/>
  <c r="AF45" i="1"/>
  <c r="BK45" i="1" s="1"/>
  <c r="BS45" i="1" s="1"/>
  <c r="AL43" i="1"/>
  <c r="AM43" i="1" s="1"/>
  <c r="AF43" i="1"/>
  <c r="BL42" i="1"/>
  <c r="AL42" i="1"/>
  <c r="AM42" i="1" s="1"/>
  <c r="AF42" i="1"/>
  <c r="AL41" i="1"/>
  <c r="AM41" i="1" s="1"/>
  <c r="AF40" i="1"/>
  <c r="AF41" i="1"/>
  <c r="BL40" i="1"/>
  <c r="BO40" i="1" s="1"/>
  <c r="AL40" i="1"/>
  <c r="AM40" i="1" s="1"/>
  <c r="AL39" i="1"/>
  <c r="AM39" i="1" s="1"/>
  <c r="AF39" i="1"/>
  <c r="BL38" i="1"/>
  <c r="AL38" i="1"/>
  <c r="AM38" i="1" s="1"/>
  <c r="AF38" i="1"/>
  <c r="BM38" i="1" s="1"/>
  <c r="AL37" i="1"/>
  <c r="AM37" i="1" s="1"/>
  <c r="AF37" i="1"/>
  <c r="BL36" i="1"/>
  <c r="BO36" i="1" s="1"/>
  <c r="AL36" i="1"/>
  <c r="AM36" i="1" s="1"/>
  <c r="AF36" i="1"/>
  <c r="AL35" i="1"/>
  <c r="AM35" i="1" s="1"/>
  <c r="AF35" i="1"/>
  <c r="AL33" i="1"/>
  <c r="AM33" i="1" s="1"/>
  <c r="AF33" i="1"/>
  <c r="AF34" i="1"/>
  <c r="BL32" i="1"/>
  <c r="BO32" i="1" s="1"/>
  <c r="AL32" i="1"/>
  <c r="AM32" i="1" s="1"/>
  <c r="AF32" i="1"/>
  <c r="AL31" i="1"/>
  <c r="AM31" i="1" s="1"/>
  <c r="AF31" i="1"/>
  <c r="BL30" i="1"/>
  <c r="AL30" i="1"/>
  <c r="AM30" i="1" s="1"/>
  <c r="AF30" i="1"/>
  <c r="BK30" i="1" s="1"/>
  <c r="BS30" i="1" s="1"/>
  <c r="AL29" i="1"/>
  <c r="AM29" i="1" s="1"/>
  <c r="AF29" i="1"/>
  <c r="BL28" i="1"/>
  <c r="BL26" i="1"/>
  <c r="BL20" i="1"/>
  <c r="BL18" i="1"/>
  <c r="BL16" i="1"/>
  <c r="BL14" i="1"/>
  <c r="BL8" i="1"/>
  <c r="BO8" i="1" s="1"/>
  <c r="BL6" i="1"/>
  <c r="BO6" i="1" s="1"/>
  <c r="AL28" i="1"/>
  <c r="AM28" i="1" s="1"/>
  <c r="AF28" i="1"/>
  <c r="BM28" i="1" s="1"/>
  <c r="AL27" i="1"/>
  <c r="AM27" i="1" s="1"/>
  <c r="AF27" i="1"/>
  <c r="AL26" i="1"/>
  <c r="AM26" i="1" s="1"/>
  <c r="AF26" i="1"/>
  <c r="BK26" i="1" s="1"/>
  <c r="BS26" i="1" s="1"/>
  <c r="AL25" i="1"/>
  <c r="AM25" i="1" s="1"/>
  <c r="AF25" i="1"/>
  <c r="AF24" i="1"/>
  <c r="AL23" i="1"/>
  <c r="AM23" i="1" s="1"/>
  <c r="AF23" i="1"/>
  <c r="AF22" i="1"/>
  <c r="AL21" i="1"/>
  <c r="AM21" i="1" s="1"/>
  <c r="AF21" i="1"/>
  <c r="AL20" i="1"/>
  <c r="AM20" i="1" s="1"/>
  <c r="AF20" i="1"/>
  <c r="BM20" i="1" s="1"/>
  <c r="AL19" i="1"/>
  <c r="AM19" i="1" s="1"/>
  <c r="AF19" i="1"/>
  <c r="AL18" i="1"/>
  <c r="AM18" i="1" s="1"/>
  <c r="AF18" i="1"/>
  <c r="BM18" i="1" s="1"/>
  <c r="AL17" i="1"/>
  <c r="AM17" i="1" s="1"/>
  <c r="AF17" i="1"/>
  <c r="AL16" i="1"/>
  <c r="AM16" i="1" s="1"/>
  <c r="AF16" i="1"/>
  <c r="BK16" i="1" s="1"/>
  <c r="BS16" i="1" s="1"/>
  <c r="AL15" i="1"/>
  <c r="AM15" i="1" s="1"/>
  <c r="AF15" i="1"/>
  <c r="AL14" i="1"/>
  <c r="AM14" i="1" s="1"/>
  <c r="AF14" i="1"/>
  <c r="BM14" i="1" s="1"/>
  <c r="AL13" i="1"/>
  <c r="AM13" i="1" s="1"/>
  <c r="AF13" i="1"/>
  <c r="AL11" i="1"/>
  <c r="AM11" i="1" s="1"/>
  <c r="AF11" i="1"/>
  <c r="AL9" i="1"/>
  <c r="AM9" i="1" s="1"/>
  <c r="AF9" i="1"/>
  <c r="BE136" i="1" l="1"/>
  <c r="BE138" i="1"/>
  <c r="AN12" i="1"/>
  <c r="BN12" i="1" s="1"/>
  <c r="BK12" i="1"/>
  <c r="BS12" i="1" s="1"/>
  <c r="BM12" i="1"/>
  <c r="BO12" i="1"/>
  <c r="BQ12" i="1" s="1"/>
  <c r="AN87" i="1"/>
  <c r="BN87" i="1" s="1"/>
  <c r="AN89" i="1"/>
  <c r="BN89" i="1" s="1"/>
  <c r="BR89" i="1" s="1"/>
  <c r="BQ89" i="1" s="1"/>
  <c r="BM89" i="1"/>
  <c r="BK89" i="1"/>
  <c r="BS89" i="1" s="1"/>
  <c r="BM87" i="1"/>
  <c r="BT89" i="1"/>
  <c r="AN10" i="1"/>
  <c r="BN10" i="1" s="1"/>
  <c r="BR10" i="1" s="1"/>
  <c r="BQ10" i="1" s="1"/>
  <c r="BO87" i="1"/>
  <c r="BK10" i="1"/>
  <c r="BS10" i="1" s="1"/>
  <c r="BT10" i="1"/>
  <c r="AN138" i="1"/>
  <c r="AN137" i="1"/>
  <c r="AN139" i="1"/>
  <c r="AN140" i="1"/>
  <c r="AN132" i="1"/>
  <c r="BN132" i="1" s="1"/>
  <c r="BO132" i="1" s="1"/>
  <c r="BP132" i="1" s="1"/>
  <c r="BT132" i="1" s="1"/>
  <c r="AN136" i="1"/>
  <c r="AN131" i="1"/>
  <c r="AN134" i="1"/>
  <c r="BK132" i="1"/>
  <c r="BS132" i="1" s="1"/>
  <c r="AN129" i="1"/>
  <c r="AN130" i="1"/>
  <c r="BN130" i="1" s="1"/>
  <c r="BO130" i="1" s="1"/>
  <c r="BP130" i="1" s="1"/>
  <c r="BK130" i="1"/>
  <c r="BS130" i="1" s="1"/>
  <c r="AN127" i="1"/>
  <c r="AN128" i="1"/>
  <c r="BN128" i="1" s="1"/>
  <c r="BO128" i="1" s="1"/>
  <c r="BP128" i="1" s="1"/>
  <c r="BT128" i="1" s="1"/>
  <c r="BK128" i="1"/>
  <c r="BS128" i="1" s="1"/>
  <c r="AN123" i="1"/>
  <c r="AN124" i="1"/>
  <c r="BN124" i="1" s="1"/>
  <c r="BO124" i="1" s="1"/>
  <c r="BP124" i="1" s="1"/>
  <c r="BK122" i="1"/>
  <c r="BS122" i="1" s="1"/>
  <c r="AN121" i="1"/>
  <c r="AM122" i="1"/>
  <c r="AN122" i="1" s="1"/>
  <c r="BN122" i="1" s="1"/>
  <c r="BO122" i="1" s="1"/>
  <c r="BP122" i="1" s="1"/>
  <c r="AN110" i="1"/>
  <c r="BN110" i="1" s="1"/>
  <c r="BO110" i="1" s="1"/>
  <c r="BP110" i="1" s="1"/>
  <c r="BT110" i="1" s="1"/>
  <c r="AN116" i="1"/>
  <c r="BN116" i="1" s="1"/>
  <c r="BO116" i="1" s="1"/>
  <c r="BP116" i="1" s="1"/>
  <c r="AN109" i="1"/>
  <c r="AN118" i="1"/>
  <c r="BN118" i="1" s="1"/>
  <c r="BO118" i="1" s="1"/>
  <c r="BP118" i="1" s="1"/>
  <c r="BT118" i="1" s="1"/>
  <c r="AN111" i="1"/>
  <c r="BK110" i="1"/>
  <c r="BS110" i="1" s="1"/>
  <c r="AN106" i="1"/>
  <c r="AN102" i="1"/>
  <c r="AN98" i="1"/>
  <c r="AN101" i="1"/>
  <c r="BN101" i="1" s="1"/>
  <c r="BR101" i="1" s="1"/>
  <c r="BQ101" i="1" s="1"/>
  <c r="BK52" i="1"/>
  <c r="BS52" i="1" s="1"/>
  <c r="AN100" i="1"/>
  <c r="BK101" i="1"/>
  <c r="BS101" i="1" s="1"/>
  <c r="AN99" i="1"/>
  <c r="BN99" i="1" s="1"/>
  <c r="BO99" i="1" s="1"/>
  <c r="BP99" i="1" s="1"/>
  <c r="BT99" i="1" s="1"/>
  <c r="BM101" i="1"/>
  <c r="BM99" i="1"/>
  <c r="BK96" i="1"/>
  <c r="BS96" i="1" s="1"/>
  <c r="BM91" i="1"/>
  <c r="AN95" i="1"/>
  <c r="AN96" i="1"/>
  <c r="BN96" i="1" s="1"/>
  <c r="BO96" i="1" s="1"/>
  <c r="BP96" i="1" s="1"/>
  <c r="AN86" i="1"/>
  <c r="AN93" i="1"/>
  <c r="BN93" i="1" s="1"/>
  <c r="BO93" i="1" s="1"/>
  <c r="BP93" i="1" s="1"/>
  <c r="BQ93" i="1" s="1"/>
  <c r="BK93" i="1"/>
  <c r="BS93" i="1" s="1"/>
  <c r="BK83" i="1"/>
  <c r="BS83" i="1" s="1"/>
  <c r="AN88" i="1"/>
  <c r="BM45" i="1"/>
  <c r="AN92" i="1"/>
  <c r="AN45" i="1"/>
  <c r="BN45" i="1" s="1"/>
  <c r="BO45" i="1" s="1"/>
  <c r="BP45" i="1" s="1"/>
  <c r="BQ45" i="1" s="1"/>
  <c r="AN90" i="1"/>
  <c r="AM91" i="1"/>
  <c r="AN91" i="1" s="1"/>
  <c r="BN91" i="1" s="1"/>
  <c r="BO91" i="1" s="1"/>
  <c r="BP91" i="1" s="1"/>
  <c r="BM57" i="1"/>
  <c r="BK81" i="1"/>
  <c r="BS81" i="1" s="1"/>
  <c r="BK75" i="1"/>
  <c r="BS75" i="1" s="1"/>
  <c r="AN84" i="1"/>
  <c r="AN82" i="1"/>
  <c r="AN80" i="1"/>
  <c r="AN77" i="1"/>
  <c r="BN77" i="1" s="1"/>
  <c r="AM83" i="1"/>
  <c r="AN83" i="1" s="1"/>
  <c r="BN83" i="1" s="1"/>
  <c r="BO83" i="1" s="1"/>
  <c r="BP83" i="1" s="1"/>
  <c r="AN78" i="1"/>
  <c r="AN81" i="1"/>
  <c r="BN81" i="1" s="1"/>
  <c r="BO81" i="1" s="1"/>
  <c r="BP81" i="1" s="1"/>
  <c r="AN73" i="1"/>
  <c r="BN73" i="1" s="1"/>
  <c r="BO73" i="1" s="1"/>
  <c r="BP73" i="1" s="1"/>
  <c r="BT73" i="1" s="1"/>
  <c r="AN76" i="1"/>
  <c r="BM65" i="1"/>
  <c r="BK77" i="1"/>
  <c r="BS77" i="1" s="1"/>
  <c r="AN72" i="1"/>
  <c r="BO77" i="1"/>
  <c r="AN74" i="1"/>
  <c r="AN75" i="1"/>
  <c r="BN75" i="1" s="1"/>
  <c r="BO75" i="1" s="1"/>
  <c r="BP75" i="1" s="1"/>
  <c r="BM73" i="1"/>
  <c r="AN70" i="1"/>
  <c r="AN71" i="1"/>
  <c r="BN71" i="1" s="1"/>
  <c r="BO71" i="1" s="1"/>
  <c r="BP71" i="1" s="1"/>
  <c r="BT71" i="1" s="1"/>
  <c r="BM71" i="1"/>
  <c r="AN69" i="1"/>
  <c r="BN69" i="1" s="1"/>
  <c r="BO69" i="1" s="1"/>
  <c r="BP69" i="1" s="1"/>
  <c r="BT69" i="1" s="1"/>
  <c r="AN64" i="1"/>
  <c r="BM69" i="1"/>
  <c r="AN68" i="1"/>
  <c r="AN65" i="1"/>
  <c r="BN65" i="1" s="1"/>
  <c r="BO65" i="1" s="1"/>
  <c r="BP65" i="1" s="1"/>
  <c r="AN61" i="1"/>
  <c r="BN61" i="1" s="1"/>
  <c r="BO61" i="1" s="1"/>
  <c r="BP61" i="1" s="1"/>
  <c r="AN62" i="1"/>
  <c r="AN63" i="1"/>
  <c r="BN63" i="1" s="1"/>
  <c r="BO63" i="1" s="1"/>
  <c r="BP63" i="1" s="1"/>
  <c r="BT63" i="1" s="1"/>
  <c r="BM63" i="1"/>
  <c r="AN54" i="1"/>
  <c r="BN54" i="1" s="1"/>
  <c r="BO54" i="1" s="1"/>
  <c r="BP54" i="1" s="1"/>
  <c r="AN59" i="1"/>
  <c r="BN59" i="1" s="1"/>
  <c r="BO59" i="1" s="1"/>
  <c r="BP59" i="1" s="1"/>
  <c r="BT59" i="1" s="1"/>
  <c r="AN60" i="1"/>
  <c r="BM61" i="1"/>
  <c r="AN58" i="1"/>
  <c r="AN55" i="1"/>
  <c r="BM59" i="1"/>
  <c r="AN53" i="1"/>
  <c r="AN57" i="1"/>
  <c r="BN57" i="1" s="1"/>
  <c r="BO57" i="1" s="1"/>
  <c r="AN41" i="1"/>
  <c r="BM54" i="1"/>
  <c r="AN50" i="1"/>
  <c r="AN48" i="1"/>
  <c r="AN49" i="1"/>
  <c r="BN49" i="1" s="1"/>
  <c r="BO49" i="1" s="1"/>
  <c r="BP49" i="1" s="1"/>
  <c r="BM49" i="1"/>
  <c r="AN52" i="1"/>
  <c r="BN52" i="1" s="1"/>
  <c r="BO52" i="1" s="1"/>
  <c r="BP52" i="1" s="1"/>
  <c r="AN38" i="1"/>
  <c r="BN38" i="1" s="1"/>
  <c r="BO38" i="1" s="1"/>
  <c r="BP38" i="1" s="1"/>
  <c r="BT38" i="1" s="1"/>
  <c r="AN40" i="1"/>
  <c r="BN40" i="1" s="1"/>
  <c r="BR40" i="1" s="1"/>
  <c r="BQ40" i="1" s="1"/>
  <c r="AN43" i="1"/>
  <c r="AN46" i="1"/>
  <c r="AN42" i="1"/>
  <c r="BN42" i="1" s="1"/>
  <c r="BO42" i="1" s="1"/>
  <c r="BP42" i="1" s="1"/>
  <c r="BT42" i="1" s="1"/>
  <c r="AN39" i="1"/>
  <c r="BK42" i="1"/>
  <c r="BS42" i="1" s="1"/>
  <c r="BM42" i="1"/>
  <c r="BK40" i="1"/>
  <c r="BS40" i="1" s="1"/>
  <c r="BM40" i="1"/>
  <c r="AN37" i="1"/>
  <c r="BK38" i="1"/>
  <c r="BS38" i="1" s="1"/>
  <c r="AN35" i="1"/>
  <c r="AN36" i="1"/>
  <c r="BN36" i="1" s="1"/>
  <c r="BR36" i="1" s="1"/>
  <c r="BQ36" i="1" s="1"/>
  <c r="BK36" i="1"/>
  <c r="BS36" i="1" s="1"/>
  <c r="BM36" i="1"/>
  <c r="AN33" i="1"/>
  <c r="AN32" i="1"/>
  <c r="BN32" i="1" s="1"/>
  <c r="BR32" i="1" s="1"/>
  <c r="BQ32" i="1" s="1"/>
  <c r="AN31" i="1"/>
  <c r="BK32" i="1"/>
  <c r="BS32" i="1" s="1"/>
  <c r="BM32" i="1"/>
  <c r="AN29" i="1"/>
  <c r="AN30" i="1"/>
  <c r="BN30" i="1" s="1"/>
  <c r="BO30" i="1" s="1"/>
  <c r="BM30" i="1"/>
  <c r="BM16" i="1"/>
  <c r="BK18" i="1"/>
  <c r="BS18" i="1" s="1"/>
  <c r="BM26" i="1"/>
  <c r="AN27" i="1"/>
  <c r="AN23" i="1"/>
  <c r="AN28" i="1"/>
  <c r="BN28" i="1" s="1"/>
  <c r="BO28" i="1" s="1"/>
  <c r="BP28" i="1" s="1"/>
  <c r="BT28" i="1" s="1"/>
  <c r="BK28" i="1"/>
  <c r="BS28" i="1" s="1"/>
  <c r="AN25" i="1"/>
  <c r="AN26" i="1"/>
  <c r="BN26" i="1" s="1"/>
  <c r="BO26" i="1" s="1"/>
  <c r="BP26" i="1" s="1"/>
  <c r="BT26" i="1" s="1"/>
  <c r="AN17" i="1"/>
  <c r="AN21" i="1"/>
  <c r="BK20" i="1"/>
  <c r="BS20" i="1" s="1"/>
  <c r="AN19" i="1"/>
  <c r="AN20" i="1"/>
  <c r="BN20" i="1" s="1"/>
  <c r="BO20" i="1" s="1"/>
  <c r="BP20" i="1" s="1"/>
  <c r="BT20" i="1" s="1"/>
  <c r="AN18" i="1"/>
  <c r="BN18" i="1" s="1"/>
  <c r="BO18" i="1" s="1"/>
  <c r="BP18" i="1" s="1"/>
  <c r="BQ18" i="1" s="1"/>
  <c r="AN15" i="1"/>
  <c r="AN16" i="1"/>
  <c r="BN16" i="1" s="1"/>
  <c r="BO16" i="1" s="1"/>
  <c r="BP16" i="1" s="1"/>
  <c r="BT16" i="1" s="1"/>
  <c r="AN14" i="1"/>
  <c r="BN14" i="1" s="1"/>
  <c r="BO14" i="1" s="1"/>
  <c r="BP14" i="1" s="1"/>
  <c r="BK14" i="1"/>
  <c r="BS14" i="1" s="1"/>
  <c r="AN13" i="1"/>
  <c r="AN11" i="1"/>
  <c r="AN9" i="1"/>
  <c r="D98" i="1"/>
  <c r="D68" i="1"/>
  <c r="BR87" i="1" l="1"/>
  <c r="BQ87" i="1" s="1"/>
  <c r="BP12" i="1"/>
  <c r="BT12" i="1" s="1"/>
  <c r="BP87" i="1"/>
  <c r="BT87" i="1" s="1"/>
  <c r="BQ132" i="1"/>
  <c r="BQ130" i="1"/>
  <c r="BT130" i="1"/>
  <c r="BQ128" i="1"/>
  <c r="BT124" i="1"/>
  <c r="BQ124" i="1"/>
  <c r="BQ110" i="1"/>
  <c r="BQ118" i="1"/>
  <c r="BT122" i="1"/>
  <c r="BQ122" i="1"/>
  <c r="BT116" i="1"/>
  <c r="BQ116" i="1"/>
  <c r="BQ99" i="1"/>
  <c r="BT93" i="1"/>
  <c r="BT96" i="1"/>
  <c r="BQ96" i="1"/>
  <c r="BP57" i="1"/>
  <c r="BQ57" i="1" s="1"/>
  <c r="BT91" i="1"/>
  <c r="BQ91" i="1"/>
  <c r="BR77" i="1"/>
  <c r="BQ77" i="1" s="1"/>
  <c r="BT83" i="1"/>
  <c r="BQ83" i="1"/>
  <c r="BT81" i="1"/>
  <c r="BQ81" i="1"/>
  <c r="BQ73" i="1"/>
  <c r="BT75" i="1"/>
  <c r="BQ75" i="1"/>
  <c r="BQ71" i="1"/>
  <c r="BT65" i="1"/>
  <c r="BQ65" i="1"/>
  <c r="BQ69" i="1"/>
  <c r="BT61" i="1"/>
  <c r="BQ61" i="1"/>
  <c r="BQ63" i="1"/>
  <c r="BQ59" i="1"/>
  <c r="BQ54" i="1"/>
  <c r="BT54" i="1"/>
  <c r="BQ52" i="1"/>
  <c r="BT52" i="1"/>
  <c r="BT45" i="1"/>
  <c r="BQ49" i="1"/>
  <c r="BT49" i="1"/>
  <c r="BQ38" i="1"/>
  <c r="BQ28" i="1"/>
  <c r="BQ20" i="1"/>
  <c r="BQ26" i="1"/>
  <c r="BQ16" i="1"/>
  <c r="BQ42" i="1"/>
  <c r="BP30" i="1"/>
  <c r="BT18" i="1"/>
  <c r="BT14" i="1"/>
  <c r="BQ14" i="1"/>
  <c r="AL8" i="1"/>
  <c r="AM8" i="1" s="1"/>
  <c r="BQ8" i="1" s="1"/>
  <c r="AF8" i="1"/>
  <c r="P149" i="1"/>
  <c r="AL7" i="1"/>
  <c r="AM7" i="1" s="1"/>
  <c r="AL6" i="1"/>
  <c r="AM6" i="1" s="1"/>
  <c r="BQ6" i="1" s="1"/>
  <c r="AL5" i="1"/>
  <c r="AM5" i="1" s="1"/>
  <c r="AN5" i="1" s="1"/>
  <c r="BT57" i="1" l="1"/>
  <c r="BT30" i="1"/>
  <c r="BQ30" i="1"/>
  <c r="BK8" i="1"/>
  <c r="BR8" i="1"/>
  <c r="BM8" i="1"/>
  <c r="AN8" i="1"/>
  <c r="BN8" i="1" s="1"/>
  <c r="AF7" i="1"/>
  <c r="AN7" i="1" s="1"/>
  <c r="AF6" i="1" l="1"/>
  <c r="N144" i="1"/>
  <c r="P144" i="1" s="1"/>
  <c r="BE144" i="1" s="1"/>
  <c r="M144" i="1"/>
  <c r="N142" i="1"/>
  <c r="P142" i="1" s="1"/>
  <c r="BE142" i="1" s="1"/>
  <c r="M142" i="1"/>
  <c r="AG140" i="1"/>
  <c r="N140" i="1"/>
  <c r="M140" i="1"/>
  <c r="O139" i="1"/>
  <c r="P138" i="1" s="1"/>
  <c r="M138" i="1"/>
  <c r="O137" i="1"/>
  <c r="P136" i="1" s="1"/>
  <c r="M136" i="1"/>
  <c r="AG134" i="1"/>
  <c r="N134" i="1"/>
  <c r="M134" i="1"/>
  <c r="N133" i="1"/>
  <c r="P133" i="1" s="1"/>
  <c r="BE133" i="1" s="1"/>
  <c r="AG132" i="1"/>
  <c r="AG131" i="1"/>
  <c r="N131" i="1"/>
  <c r="M131" i="1"/>
  <c r="AG130" i="1"/>
  <c r="AG129" i="1"/>
  <c r="N129" i="1"/>
  <c r="M129" i="1"/>
  <c r="AG128" i="1"/>
  <c r="AG127" i="1"/>
  <c r="N127" i="1"/>
  <c r="M127" i="1"/>
  <c r="AG124" i="1"/>
  <c r="O124" i="1"/>
  <c r="AG123" i="1"/>
  <c r="N123" i="1"/>
  <c r="BE123" i="1" s="1"/>
  <c r="M123" i="1"/>
  <c r="AG122" i="1"/>
  <c r="AG121" i="1"/>
  <c r="N121" i="1"/>
  <c r="M121" i="1"/>
  <c r="AD120" i="1"/>
  <c r="AA120" i="1"/>
  <c r="O120" i="1"/>
  <c r="K120" i="1"/>
  <c r="I120" i="1"/>
  <c r="H120" i="1"/>
  <c r="AG118" i="1"/>
  <c r="AG120" i="1" s="1"/>
  <c r="N118" i="1"/>
  <c r="M118" i="1"/>
  <c r="AG116" i="1"/>
  <c r="N116" i="1"/>
  <c r="M116" i="1"/>
  <c r="N114" i="1"/>
  <c r="P114" i="1" s="1"/>
  <c r="BE114" i="1" s="1"/>
  <c r="M114" i="1"/>
  <c r="AG111" i="1"/>
  <c r="N111" i="1"/>
  <c r="M111" i="1"/>
  <c r="AG110" i="1"/>
  <c r="AG109" i="1"/>
  <c r="N109" i="1"/>
  <c r="M109" i="1"/>
  <c r="AD108" i="1"/>
  <c r="AA108" i="1"/>
  <c r="O108" i="1"/>
  <c r="K108" i="1"/>
  <c r="I108" i="1"/>
  <c r="H108" i="1"/>
  <c r="AG106" i="1"/>
  <c r="AG108" i="1" s="1"/>
  <c r="N106" i="1"/>
  <c r="P106" i="1" s="1"/>
  <c r="M106" i="1"/>
  <c r="AD104" i="1"/>
  <c r="O104" i="1"/>
  <c r="K104" i="1"/>
  <c r="I104" i="1"/>
  <c r="H104" i="1"/>
  <c r="AG103" i="1"/>
  <c r="AG102" i="1"/>
  <c r="AG104" i="1" s="1"/>
  <c r="N102" i="1"/>
  <c r="M102" i="1"/>
  <c r="AG101" i="1"/>
  <c r="AG100" i="1"/>
  <c r="N100" i="1"/>
  <c r="BE100" i="1" s="1"/>
  <c r="M100" i="1"/>
  <c r="AG99" i="1"/>
  <c r="AG98" i="1"/>
  <c r="N98" i="1"/>
  <c r="M98" i="1"/>
  <c r="AA97" i="1"/>
  <c r="K97" i="1"/>
  <c r="I97" i="1"/>
  <c r="H97" i="1"/>
  <c r="AG96" i="1"/>
  <c r="AG95" i="1"/>
  <c r="AG97" i="1" s="1"/>
  <c r="N95" i="1"/>
  <c r="M95" i="1"/>
  <c r="AG93" i="1"/>
  <c r="AG92" i="1"/>
  <c r="N92" i="1"/>
  <c r="M92" i="1"/>
  <c r="AG91" i="1"/>
  <c r="AG90" i="1"/>
  <c r="N90" i="1"/>
  <c r="M90" i="1"/>
  <c r="AG88" i="1"/>
  <c r="N88" i="1"/>
  <c r="BE88" i="1" s="1"/>
  <c r="M88" i="1"/>
  <c r="AG86" i="1"/>
  <c r="N86" i="1"/>
  <c r="BE86" i="1" s="1"/>
  <c r="M86" i="1"/>
  <c r="AG84" i="1"/>
  <c r="P85" i="1"/>
  <c r="BE84" i="1" s="1"/>
  <c r="M84" i="1"/>
  <c r="AG83" i="1"/>
  <c r="AG82" i="1"/>
  <c r="N82" i="1"/>
  <c r="M82" i="1"/>
  <c r="AG81" i="1"/>
  <c r="AG80" i="1"/>
  <c r="N80" i="1"/>
  <c r="M80" i="1"/>
  <c r="O78" i="1"/>
  <c r="AD78" i="1" s="1"/>
  <c r="N78" i="1"/>
  <c r="M78" i="1"/>
  <c r="AG77" i="1"/>
  <c r="AG76" i="1"/>
  <c r="N76" i="1"/>
  <c r="BE76" i="1" s="1"/>
  <c r="M76" i="1"/>
  <c r="AG75" i="1"/>
  <c r="AG74" i="1"/>
  <c r="N74" i="1"/>
  <c r="M74" i="1"/>
  <c r="AG73" i="1"/>
  <c r="AG72" i="1"/>
  <c r="N72" i="1"/>
  <c r="M72" i="1"/>
  <c r="AG71" i="1"/>
  <c r="AG70" i="1"/>
  <c r="N70" i="1"/>
  <c r="M70" i="1"/>
  <c r="AG69" i="1"/>
  <c r="AG68" i="1"/>
  <c r="N68" i="1"/>
  <c r="BE68" i="1" s="1"/>
  <c r="M68" i="1"/>
  <c r="AD67" i="1"/>
  <c r="AA67" i="1"/>
  <c r="I67" i="1"/>
  <c r="H67" i="1"/>
  <c r="N66" i="1"/>
  <c r="P66" i="1" s="1"/>
  <c r="BE66" i="1" s="1"/>
  <c r="M66" i="1"/>
  <c r="AG65" i="1"/>
  <c r="AG64" i="1"/>
  <c r="N64" i="1"/>
  <c r="BE64" i="1" s="1"/>
  <c r="M64" i="1"/>
  <c r="AG63" i="1"/>
  <c r="AG62" i="1"/>
  <c r="N62" i="1"/>
  <c r="M62" i="1"/>
  <c r="AG61" i="1"/>
  <c r="AG60" i="1"/>
  <c r="N60" i="1"/>
  <c r="M60" i="1"/>
  <c r="AG59" i="1"/>
  <c r="AG58" i="1"/>
  <c r="N58" i="1"/>
  <c r="M58" i="1"/>
  <c r="AG57" i="1"/>
  <c r="AG55" i="1"/>
  <c r="N55" i="1"/>
  <c r="M55" i="1"/>
  <c r="AG54" i="1"/>
  <c r="AG53" i="1"/>
  <c r="N53" i="1"/>
  <c r="M53" i="1"/>
  <c r="AG52" i="1"/>
  <c r="AG50" i="1"/>
  <c r="N50" i="1"/>
  <c r="M50" i="1"/>
  <c r="AG49" i="1"/>
  <c r="AG48" i="1"/>
  <c r="N48" i="1"/>
  <c r="M48" i="1"/>
  <c r="AG46" i="1"/>
  <c r="N46" i="1"/>
  <c r="P47" i="1" s="1"/>
  <c r="BE46" i="1" s="1"/>
  <c r="M46" i="1"/>
  <c r="AG45" i="1"/>
  <c r="AG43" i="1"/>
  <c r="N43" i="1"/>
  <c r="M43" i="1"/>
  <c r="AG42" i="1"/>
  <c r="AG41" i="1"/>
  <c r="N41" i="1"/>
  <c r="M41" i="1"/>
  <c r="AG40" i="1"/>
  <c r="AG39" i="1"/>
  <c r="N39" i="1"/>
  <c r="BE39" i="1" s="1"/>
  <c r="M39" i="1"/>
  <c r="AG38" i="1"/>
  <c r="AG37" i="1"/>
  <c r="N37" i="1"/>
  <c r="M37" i="1"/>
  <c r="AG36" i="1"/>
  <c r="AG35" i="1"/>
  <c r="N35" i="1"/>
  <c r="M35" i="1"/>
  <c r="AG33" i="1"/>
  <c r="N33" i="1"/>
  <c r="P34" i="1" s="1"/>
  <c r="BE33" i="1" s="1"/>
  <c r="M33" i="1"/>
  <c r="AG32" i="1"/>
  <c r="AG31" i="1"/>
  <c r="N31" i="1"/>
  <c r="BE31" i="1" s="1"/>
  <c r="M31" i="1"/>
  <c r="AG30" i="1"/>
  <c r="AG29" i="1"/>
  <c r="N29" i="1"/>
  <c r="M29" i="1"/>
  <c r="AG28" i="1"/>
  <c r="AG27" i="1"/>
  <c r="N27" i="1"/>
  <c r="M27" i="1"/>
  <c r="AG26" i="1"/>
  <c r="AG25" i="1"/>
  <c r="N25" i="1"/>
  <c r="BE25" i="1" s="1"/>
  <c r="M25" i="1"/>
  <c r="AG23" i="1"/>
  <c r="N23" i="1"/>
  <c r="P24" i="1" s="1"/>
  <c r="BE23" i="1" s="1"/>
  <c r="M23" i="1"/>
  <c r="AG22" i="1"/>
  <c r="AG21" i="1"/>
  <c r="N21" i="1"/>
  <c r="M21" i="1"/>
  <c r="AG20" i="1"/>
  <c r="AG19" i="1"/>
  <c r="N19" i="1"/>
  <c r="M19" i="1"/>
  <c r="AG18" i="1"/>
  <c r="AG17" i="1"/>
  <c r="N17" i="1"/>
  <c r="M17" i="1"/>
  <c r="AG16" i="1"/>
  <c r="AG15" i="1"/>
  <c r="N15" i="1"/>
  <c r="M15" i="1"/>
  <c r="AG14" i="1"/>
  <c r="AG13" i="1"/>
  <c r="N13" i="1"/>
  <c r="M13" i="1"/>
  <c r="AG11" i="1"/>
  <c r="N11" i="1"/>
  <c r="M11" i="1"/>
  <c r="AG9" i="1"/>
  <c r="N9" i="1"/>
  <c r="M9" i="1"/>
  <c r="AG8" i="1"/>
  <c r="AG7" i="1"/>
  <c r="N7" i="1"/>
  <c r="M7" i="1"/>
  <c r="AG6" i="1"/>
  <c r="AG5" i="1"/>
  <c r="AG67" i="1" s="1"/>
  <c r="N5" i="1"/>
  <c r="BE5" i="1" s="1"/>
  <c r="M5" i="1"/>
  <c r="P36" i="1" l="1"/>
  <c r="BE35" i="1"/>
  <c r="P83" i="1"/>
  <c r="BE82" i="1"/>
  <c r="P116" i="1"/>
  <c r="BE116" i="1"/>
  <c r="P45" i="1"/>
  <c r="BE43" i="1"/>
  <c r="P28" i="1"/>
  <c r="BE27" i="1"/>
  <c r="P71" i="1"/>
  <c r="BE70" i="1"/>
  <c r="P75" i="1"/>
  <c r="BE74" i="1"/>
  <c r="P93" i="1"/>
  <c r="BE92" i="1"/>
  <c r="P130" i="1"/>
  <c r="BE129" i="1"/>
  <c r="P140" i="1"/>
  <c r="BE140" i="1"/>
  <c r="O10" i="1"/>
  <c r="O67" i="1" s="1"/>
  <c r="BE9" i="1"/>
  <c r="P134" i="1"/>
  <c r="BE134" i="1"/>
  <c r="P118" i="1"/>
  <c r="BE118" i="1"/>
  <c r="P30" i="1"/>
  <c r="BE29" i="1"/>
  <c r="P16" i="1"/>
  <c r="BE15" i="1"/>
  <c r="P20" i="1"/>
  <c r="BE19" i="1"/>
  <c r="P12" i="1"/>
  <c r="BE11" i="1"/>
  <c r="P52" i="1"/>
  <c r="BE50" i="1"/>
  <c r="P57" i="1"/>
  <c r="BE55" i="1"/>
  <c r="P61" i="1"/>
  <c r="BE60" i="1"/>
  <c r="P7" i="1"/>
  <c r="BE7" i="1"/>
  <c r="P38" i="1"/>
  <c r="BE37" i="1"/>
  <c r="P42" i="1"/>
  <c r="BE41" i="1"/>
  <c r="P81" i="1"/>
  <c r="BE80" i="1"/>
  <c r="P122" i="1"/>
  <c r="BE121" i="1"/>
  <c r="P73" i="1"/>
  <c r="BE72" i="1"/>
  <c r="O96" i="1"/>
  <c r="BE95" i="1"/>
  <c r="P99" i="1"/>
  <c r="BE98" i="1"/>
  <c r="P103" i="1"/>
  <c r="BE102" i="1"/>
  <c r="P128" i="1"/>
  <c r="BE127" i="1"/>
  <c r="P132" i="1"/>
  <c r="BE131" i="1"/>
  <c r="P91" i="1"/>
  <c r="BE90" i="1"/>
  <c r="P14" i="1"/>
  <c r="BE13" i="1"/>
  <c r="P18" i="1"/>
  <c r="BE17" i="1"/>
  <c r="P22" i="1"/>
  <c r="BE21" i="1"/>
  <c r="P108" i="1"/>
  <c r="BE106" i="1"/>
  <c r="P49" i="1"/>
  <c r="BE48" i="1"/>
  <c r="P54" i="1"/>
  <c r="BE53" i="1"/>
  <c r="P59" i="1"/>
  <c r="BE58" i="1"/>
  <c r="P63" i="1"/>
  <c r="BE62" i="1"/>
  <c r="P110" i="1"/>
  <c r="BE109" i="1"/>
  <c r="BM6" i="1"/>
  <c r="BR6" i="1"/>
  <c r="BK6" i="1"/>
  <c r="AN6" i="1"/>
  <c r="BN6" i="1" s="1"/>
  <c r="AD139" i="1"/>
  <c r="AG138" i="1" s="1"/>
  <c r="K66" i="1"/>
  <c r="K67" i="1" s="1"/>
  <c r="K105" i="1" s="1"/>
  <c r="AA105" i="1"/>
  <c r="K133" i="1"/>
  <c r="N108" i="1"/>
  <c r="N97" i="1"/>
  <c r="AD137" i="1"/>
  <c r="AG136" i="1" s="1"/>
  <c r="O97" i="1"/>
  <c r="O105" i="1" s="1"/>
  <c r="H105" i="1"/>
  <c r="N67" i="1"/>
  <c r="I105" i="1"/>
  <c r="N120" i="1"/>
  <c r="AG78" i="1"/>
  <c r="AD97" i="1"/>
  <c r="AD105" i="1" s="1"/>
  <c r="AG105" i="1"/>
  <c r="N104" i="1"/>
  <c r="P69" i="1"/>
  <c r="P79" i="1"/>
  <c r="BE78" i="1" s="1"/>
  <c r="P5" i="1"/>
  <c r="P120" i="1" l="1"/>
  <c r="P104" i="1"/>
  <c r="BE146" i="1"/>
  <c r="P67" i="1"/>
  <c r="N105" i="1"/>
  <c r="P97" i="1"/>
  <c r="P10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tc={7C3D3339-D1D9-BF45-95CA-17F9A4A65862}</author>
    <author>tc={0CF29DDD-1241-0F4D-AD58-113B5EC04F61}</author>
    <author>tc={F1F80B6C-8041-B449-BF85-D9C49A3FDF17}</author>
    <author>tc={8FDB8001-232A-D645-B524-5ECC9D933076}</author>
    <author>tc={AE761F8E-C9D2-ED46-8EE6-558A71D4FB96}</author>
    <author>tc={B80AE0A2-F4F3-6848-963E-BBF0568DF281}</author>
    <author>tc={75053C9A-EC10-0343-B306-60370D83EA8A}</author>
    <author>tc={584EA1AB-993A-964F-9BC9-1CA45CE6AFCC}</author>
    <author>tc={0489BABD-2437-4148-B6D3-50455483621F}</author>
    <author>tc={ECE93D78-6709-A347-BEF4-F79CF8C54881}</author>
    <author>tc={97C1ED95-D791-F246-B485-74CC72321F41}</author>
    <author>tc={9D936C45-092A-BA47-A7C5-4F0C4742C42A}</author>
    <author>tc={96FC2BDB-A14E-D64C-8546-2D44FA5FFCF9}</author>
    <author>tc={BBF3E840-3214-7B41-9FFA-5CA2E1826834}</author>
    <author>tc={5F62EFF9-E859-0E4A-B565-6978F243EA48}</author>
    <author>tc={ABF04E59-D4B7-FD43-A575-AA1261BC34DA}</author>
    <author>tc={A1FFE29B-FE3D-7C4F-90F4-40C17C3EC50B}</author>
    <author>tc={0C9B522F-1083-5F4C-A590-AF1E9F20EC4D}</author>
    <author>tc={A8AF3223-663C-5F4A-94F2-FCE13B220E88}</author>
    <author>tc={F2140858-5335-5E46-8528-6394516AB472}</author>
    <author>tc={14311C32-4981-424C-B334-0424BC59EB68}</author>
    <author>tc={25B78471-9D0A-5141-8AD7-A64E5549C767}</author>
    <author>tc={338C9D4A-0C7D-CE4E-9726-EB2068B96FF0}</author>
    <author>tc={B2B7C4BE-D91F-8A49-8E8A-3B860EF02336}</author>
    <author>tc={07E7EE51-AD44-714B-95C4-2BA75F5AC5B6}</author>
    <author>tc={4B4E8FEF-66F9-9F4C-A8F8-875D60842EC9}</author>
    <author>tc={C5286509-A4BA-2644-A78A-56ACB3FCB110}</author>
    <author>tc={42AF1C25-6F94-6545-BD95-837DC0AE53F8}</author>
    <author>tc={CA27E711-E439-6A45-BBF3-798DFEB39A3F}</author>
    <author>tc={E4B3468B-D932-4744-8B32-755222AE4B9D}</author>
    <author>tc={E6CA8DE9-33BD-EC4A-8441-60EC8A5A3C5A}</author>
    <author>tc={3ACF7636-EB10-5D42-A24A-86892A219DCE}</author>
    <author>tc={FC0218FC-DFEB-B44D-8AA7-B6330260F822}</author>
    <author>tc={25469E44-992A-1246-88C4-D6337AF22BBD}</author>
    <author>tc={79E53560-3107-BC49-BC03-77353D90BE29}</author>
    <author>tc={EB8F056B-FC26-B74B-943C-E37513EC424E}</author>
    <author>tc={5224706E-B9DD-8F46-8EC8-82D128DED606}</author>
    <author>tc={023444AB-9023-2946-9E32-4862EF275EE8}</author>
    <author>tc={9C0D38A6-3BDC-D845-86BC-B7BD934D6CC0}</author>
    <author>tc={6575427F-BA17-9F4D-B9A8-07E4B337EEEE}</author>
    <author>tc={76F39695-CD12-3C4D-9FC2-048582F0D2C9}</author>
    <author>tc={560CD4AF-6A8A-4E4A-878F-5C7C5AA8C788}</author>
    <author>tc={F8AE35EF-4A48-3042-BB9A-3EFED806CDA0}</author>
    <author>tc={C9F51E33-CBD0-2B4D-B5CE-6B891605FEEB}</author>
    <author>tc={04F3F252-EAD6-1940-99D3-A32B40F22F9C}</author>
    <author>tc={BBC0CA42-055A-6847-8736-8FF3E4B0955C}</author>
    <author>tc={1ECE2755-D929-764D-9B33-B920E007A7C2}</author>
    <author>tc={FBC00D29-EC07-1B46-8390-521EF3FE71B6}</author>
    <author>tc={CEE37FD2-234F-1349-80BA-1E023A64C212}</author>
    <author>tc={7CBF31C1-48CE-DB42-A242-2672DF03D397}</author>
    <author>tc={A386D796-E43F-5C48-88CF-6AF5123C3903}</author>
    <author>tc={B756EB7B-B74A-AE46-8A65-BB2A1B85CCD4}</author>
    <author>tc={3F0A261D-E6C1-5343-9C8A-9612A80AFC3E}</author>
    <author>tc={D211C4C4-906B-AA48-B759-597774497170}</author>
    <author>tc={8659D744-E4C4-CB42-9649-FD7D12C4E131}</author>
    <author>tc={2A358874-8D48-3C4F-A96D-58B7C7C9CC51}</author>
    <author>tc={EDDD8463-5F63-9943-861F-31BC0ABDE9EB}</author>
    <author>tc={9510DA4C-3526-7648-828B-8190D587548F}</author>
    <author>tc={2CE82D2B-BDC1-F440-9EA8-20C30E87CBFE}</author>
    <author>tc={B4CE691D-24D5-3D45-9504-9E4E14B81DC5}</author>
    <author>tc={2127FAD0-23CF-4448-8E01-BBAF5E3F6B26}</author>
    <author>tc={5D40AB7A-F169-BA4B-B5BA-2AE8CF1B0923}</author>
    <author>tc={88ABC3A2-A61C-2049-A943-C4CF6D3DDCFD}</author>
    <author>tc={8D0B4604-A7B0-CD45-A4D1-8148D14CAAE8}</author>
    <author>tc={71C00679-BDA8-1348-B302-9872462C7CF3}</author>
    <author>tc={B4CA18EE-696F-DB49-9AD4-AC3F73C842F0}</author>
    <author>tc={96C261ED-0133-DE41-BF7B-1F2B73CDABD3}</author>
    <author>tc={C5E2D2A1-8959-4041-9C2D-CF78FB6F361C}</author>
    <author>tc={FAD17795-2C5F-9A49-8EF6-F16359CB98CF}</author>
    <author>tc={55DF81B2-F97C-F447-8B83-B4D12419EB6E}</author>
    <author>tc={75378DDD-7294-CC4D-93D5-6679D36F2F80}</author>
    <author>tc={C68E96B1-943E-414E-A172-969DCC2D084F}</author>
    <author>tc={78501159-710F-6648-AE0D-9214E2CAF59A}</author>
    <author>tc={8D0FF36E-ACA2-B04F-A01D-08378BAED3A8}</author>
    <author>tc={8D372A07-8587-464B-B819-918D9C435C35}</author>
    <author>tc={EE034331-04F4-C84B-B808-A0AEF5CF7F6D}</author>
    <author>tc={E08EA087-D909-594C-8380-F51FD27D335A}</author>
    <author>tc={4714A74E-B408-1D4E-9D51-A19142C473CE}</author>
    <author>tc={06985205-78F6-BF40-B92F-7149AE3F1D7A}</author>
    <author>tc={1B5E9567-B4A3-F743-9FED-0DAE34A48666}</author>
    <author>tc={0E2AEF63-1DE2-2A44-A253-7F0DB6FEDCF6}</author>
    <author>tc={00E44049-F43D-2541-840D-20AE17972035}</author>
    <author>tc={7A6A6DD8-F63A-4F41-ACAF-0F4C40224DBD}</author>
    <author>tc={200E7C83-C677-E747-B2D9-EF478493311F}</author>
    <author>tc={1732E5BB-1E82-2840-84F7-2097FE54C4E2}</author>
    <author>tc={6A51D05B-AD79-9E45-AAA7-91B1164C45B7}</author>
    <author>tc={97BEED4C-7762-2B40-A286-3B6215EEFED3}</author>
    <author>tc={63311C5F-AA49-4A48-BBA3-DC4AE3853A94}</author>
    <author>tc={9406E504-9BC6-E64E-8AD7-F36B59FBF4A7}</author>
    <author>tc={2337249C-A4B4-1B4B-B125-B07A7E36898C}</author>
    <author>tc={DA340CC3-928D-0642-A605-A5BAB764A3B6}</author>
    <author>tc={5CC493FB-46EB-1A45-9E3B-7E9CCE8339E6}</author>
    <author>tc={C81C1B82-6F2B-BD41-A865-3F07CA3B2651}</author>
    <author>tc={83F74E49-F472-094F-9A1A-4DA18787AFBD}</author>
    <author>tc={44635FC1-AE1B-5D48-89FA-76F4B098F2B3}</author>
    <author>tc={E02C7D69-8829-5E4A-AE12-1ACB71CA87B3}</author>
    <author>tc={32F01DF7-A09E-C74B-8A2A-EC6E09751065}</author>
    <author>tc={C65A6116-E2DB-454B-8595-B37701198122}</author>
    <author>tc={75839297-7FA2-3147-AA81-5AC21FA2A765}</author>
    <author>tc={4EB977ED-DA47-E94A-BCC7-51BB001B4C2E}</author>
    <author>tc={469E7316-38E4-4F4D-A26F-EAA2E59BB9C7}</author>
    <author>tc={CF9EF1D4-AF82-D24B-8B8E-55252BBAAD4E}</author>
    <author>tc={F3C9863B-77AE-3140-8CFA-A2036079E347}</author>
    <author>tc={0B5A0EFF-D59B-5C4C-B298-D3939053DA8C}</author>
    <author>tc={0FD39017-7A8C-AB46-8FD8-BC49C2127DCA}</author>
    <author>tc={818239D9-4417-4E45-8C33-FE12E886BDD2}</author>
    <author>tc={DF2581F1-5E9E-C04F-8A83-2FEE6FAFB9F0}</author>
    <author>tc={B795680B-E9F5-6842-97FB-97CEF6CDCDD8}</author>
    <author>tc={1A7A079F-BE35-FE43-96B4-C01558C18849}</author>
  </authors>
  <commentList>
    <comment ref="O14" authorId="0" shapeId="0" xr:uid="{7C3D3339-D1D9-BF45-95CA-17F9A4A6586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ES MENOR AL PROYECTADO DEBIDO A LA FINALIZACIÓN DLE PROYECTO EL 26-09-26</t>
      </text>
    </comment>
    <comment ref="P14" authorId="1" shapeId="0" xr:uid="{0CF29DDD-1241-0F4D-AD58-113B5EC04F61}">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QUE FALTO POR COMPREMETER SE DEBE A QUE EL CTO SALIO POR MENOR TIEMPO AL PROYECTADO, DEBIDO A LA FINALIZACIÓN DEL PROYECTO EL 26-09-26</t>
      </text>
    </comment>
    <comment ref="L16" authorId="2" shapeId="0" xr:uid="{F1F80B6C-8041-B449-BF85-D9C49A3FDF1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 EJECUCIÓN DEL CONTRATO QUEDO EN SECOP 2 POR 10 MESES DEBIDO A QUE EL PROYECTO FINALIZA EL 26 DE SEPTIEMBRE DEL 2026.</t>
      </text>
    </comment>
    <comment ref="O16" authorId="3" shapeId="0" xr:uid="{8FDB8001-232A-D645-B524-5ECC9D93307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COMPROMETIDO ES MENOR AL PROYECTADO, DEBIDO A LA FINALIZACIÓN DEL PROYECTO EL 26-09-26</t>
      </text>
    </comment>
    <comment ref="K18" authorId="4" shapeId="0" xr:uid="{AE761F8E-C9D2-ED46-8EE6-558A71D4FB96}">
      <text>
        <t>[Comentario encadenado]
Tu versión de Excel te permite leer este comentario encadenado; sin embargo, las ediciones que se apliquen se quitarán si el archivo se abre en una versión más reciente de Excel. Más información: https://go.microsoft.com/fwlink/?linkid=870924
Comentario:
    ESTE CONTRATO SALIO POR EL VALOR DE LA LINEA ANTERIOR PROYECTADA, POR LO QUE SALIO NO POR LOS 5.005.800 SINO POR LOS 4.860.000. LO ANTERIOR SE DEBE A UN ERROR HUMANO DEL CONTRACTUAL.</t>
      </text>
    </comment>
    <comment ref="L18" authorId="5" shapeId="0" xr:uid="{B80AE0A2-F4F3-6848-963E-BBF0568DF281}">
      <text>
        <t>[Comentario encadenado]
Tu versión de Excel te permite leer este comentario encadenado; sin embargo, las ediciones que se apliquen se quitarán si el archivo se abre en una versión más reciente de Excel. Más información: https://go.microsoft.com/fwlink/?linkid=870924
Comentario:
    EL CONTRATO EN SECOP 2 SALIO POR UN PLAZO DE 9 MESES DEBIDO A LA FECHA DE FINALIZACIÓN DEL PROYECTO EL 26-09-26</t>
      </text>
    </comment>
    <comment ref="O18" authorId="6" shapeId="0" xr:uid="{75053C9A-EC10-0343-B306-60370D83EA8A}">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PRESUPUESTO COMPROMETIDO SE DEBE A QUE EL CONTRATO SALIO POR UN MONTO MENOR AL IGUAL QUE EL PLAZO DE EJECUCIÓN</t>
      </text>
    </comment>
    <comment ref="P18" authorId="7" shapeId="0" xr:uid="{584EA1AB-993A-964F-9BC9-1CA45CE6AFCC}">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DEL PRESUPUESTO COMPROMETIDO, SE DEBE A QUE EL CONTRATO Y EL PLAZO SALIERON MENORES A LOS PROYECTADOS.</t>
      </text>
    </comment>
    <comment ref="AD18" authorId="8" shapeId="0" xr:uid="{0489BABD-2437-4148-B6D3-50455483621F}">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CRP SALIO DE ACUERDO AL PLAZO DE FINALIZACIÓN DEL SECOP 2 Y DEL PROYECTO EL 26-09-26</t>
      </text>
    </comment>
    <comment ref="L20" authorId="9" shapeId="0" xr:uid="{ECE93D78-6709-A347-BEF4-F79CF8C54881}">
      <text>
        <t>[Comentario encadenado]
Tu versión de Excel te permite leer este comentario encadenado; sin embargo, las ediciones que se apliquen se quitarán si el archivo se abre en una versión más reciente de Excel. Más información: https://go.microsoft.com/fwlink/?linkid=870924
Comentario:
    EL CONTRATO SALIO EN SECOP 2 POR UN PLAZO DE 8 MESES DEBIDO A QUE EL PROYECTO FINALIZA EL 26-09-26.</t>
      </text>
    </comment>
    <comment ref="O20" authorId="10" shapeId="0" xr:uid="{97C1ED95-D791-F246-B485-74CC72321F41}">
      <text>
        <t>[Comentario encadenado]
Tu versión de Excel te permite leer este comentario encadenado; sin embargo, las ediciones que se apliquen se quitarán si el archivo se abre en una versión más reciente de Excel. Más información: https://go.microsoft.com/fwlink/?linkid=870924
Comentario:
    SE COMPROMETIO UN VALOR MENOR A LO PROYECTADO DEBIDO AL PLAZO Y FINALIZACIÓN DEL PROYECTO EL 26-09-26</t>
      </text>
    </comment>
    <comment ref="P20" authorId="11" shapeId="0" xr:uid="{9D936C45-092A-BA47-A7C5-4F0C4742C42A}">
      <text>
        <t>[Comentario encadenado]
Tu versión de Excel te permite leer este comentario encadenado; sin embargo, las ediciones que se apliquen se quitarán si el archivo se abre en una versión más reciente de Excel. Más información: https://go.microsoft.com/fwlink/?linkid=870924
Comentario:
    SALDO POR COMPROMETER, DEBIDO AL PLAZO Y FINALIZACIÓN DEL PROYECTO.</t>
      </text>
    </comment>
    <comment ref="L22" authorId="12" shapeId="0" xr:uid="{96FC2BDB-A14E-D64C-8546-2D44FA5FFCF9}">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SALIO POR 09 MESES DEBIDO A LA FINALZIACIÓN DEL PROYECTO EL 26-09-26</t>
      </text>
    </comment>
    <comment ref="O22" authorId="13" shapeId="0" xr:uid="{BBF3E840-3214-7B41-9FFA-5CA2E1826834}">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PLAZO DEL CONTRATO, YA QUE LA FINALIZACIÓN DEL PROYECTO ES EL 26-09-26</t>
      </text>
    </comment>
    <comment ref="P22" authorId="14" shapeId="0" xr:uid="{5F62EFF9-E859-0E4A-B565-6978F243EA4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MENORY AL VALOR COMPROMETIDO POR LA FINALIZACIÓN DEL PROYECTO EL 26-09-26</t>
      </text>
    </comment>
    <comment ref="L28" authorId="15" shapeId="0" xr:uid="{ABF04E59-D4B7-FD43-A575-AA1261BC34DA}">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 CONTRATO EN SECOP 2 SALIO POR 10 MESES DEBIDO A LA FECHA DE TERMINACIO2N DEL PROYECTO EL 26-09-26</t>
      </text>
    </comment>
    <comment ref="O28" authorId="16" shapeId="0" xr:uid="{A1FFE29B-FE3D-7C4F-90F4-40C17C3EC50B}">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PLAZO DE SECOP 2 DEBIDO A LA FINALIZACIO2N DEL PROYECTO EL 26-09-26</t>
      </text>
    </comment>
    <comment ref="P28" authorId="17" shapeId="0" xr:uid="{0C9B522F-1083-5F4C-A590-AF1E9F20EC4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Y AL VALOR COMPROMETIDO, DE ACUERDO A LA FINALIZACIÓN DEL PROYECTO.</t>
      </text>
    </comment>
    <comment ref="L30" authorId="18" shapeId="0" xr:uid="{A8AF3223-663C-5F4A-94F2-FCE13B220E8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SALIO POR 08 MESES DEBIDO A LA TERMINACIÓN DEL PROYECTO EL 26-09-26</t>
      </text>
    </comment>
    <comment ref="O30" authorId="19" shapeId="0" xr:uid="{F2140858-5335-5E46-8528-6394516AB47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PLAZO DE EJECUCIÓN YA QUBE EL PROYECTO FINALIZA EL 26-09-26</t>
      </text>
    </comment>
    <comment ref="P30" authorId="20" shapeId="0" xr:uid="{14311C32-4981-424C-B334-0424BC59EB6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Y CALOR COMPROMETIDO POR LA FINALIZACIÓN DEL PROYECTO EL 26-09-26</t>
      </text>
    </comment>
    <comment ref="L32" authorId="21" shapeId="0" xr:uid="{25B78471-9D0A-5141-8AD7-A64E5549C76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SALIO POR 9 MESES Y 15 DIAS, DEBIDO A LA FINALIZACIÓN DEL PROYECTO EL 26-09-26</t>
      </text>
    </comment>
    <comment ref="L36" authorId="22" shapeId="0" xr:uid="{338C9D4A-0C7D-CE4E-9726-EB2068B96FF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CONTRATO EN SECOP , SALIO POR 10 MESES DEBIDO A LAFINALIZACIÓN DEL PROYECTO EL 26-09-26</t>
      </text>
    </comment>
    <comment ref="O36" authorId="23" shapeId="0" xr:uid="{B2B7C4BE-D91F-8A49-8E8A-3B860EF0233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SALIO MENOR AL PROYECTADO, DEBIDO A LA FINALIZACIÓN DEL PROYECTO EL 26-09-26</t>
      </text>
    </comment>
    <comment ref="P36" authorId="24" shapeId="0" xr:uid="{07E7EE51-AD44-714B-95C4-2BA75F5AC5B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DE EJECUCIÓN Y VALOR COMPROMETIDO POR LA FINALIZACIÓN DEL PROYECTO 26-09-26</t>
      </text>
    </comment>
    <comment ref="L38" authorId="25" shapeId="0" xr:uid="{4B4E8FEF-66F9-9F4C-A8F8-875D60842EC9}">
      <text>
        <t>[Comentario encadenado]
Tu versión de Excel te permite leer este comentario encadenado; sin embargo, las ediciones que se apliquen se quitarán si el archivo se abre en una versión más reciente de Excel. Más información: https://go.microsoft.com/fwlink/?linkid=870924
Comentario:
    EL CONTRATO EN SECOP 2, SALIO POR 10 MESES DEBIDO A LA FINALIZACIÓN DELPROYECTO EL 26-09-26</t>
      </text>
    </comment>
    <comment ref="O38" authorId="26" shapeId="0" xr:uid="{C5286509-A4BA-2644-A78A-56ACB3FCB11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ES MENOR AL PROYECTADO, DEBIDO A LA FINALIZACIÓN DEL PROYECTO EL 26-09-26</t>
      </text>
    </comment>
    <comment ref="P38" authorId="27" shapeId="0" xr:uid="{42AF1C25-6F94-6545-BD95-837DC0AE53F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 LA FINALIZACIÓN DEL PROYECTO  EL 26-09-26</t>
      </text>
    </comment>
    <comment ref="L40" authorId="28" shapeId="0" xr:uid="{CA27E711-E439-6A45-BBF3-798DFEB39A3F}">
      <text>
        <t>[Comentario encadenado]
Tu versión de Excel te permite leer este comentario encadenado; sin embargo, las ediciones que se apliquen se quitarán si el archivo se abre en una versión más reciente de Excel. Más información: https://go.microsoft.com/fwlink/?linkid=870924
Comentario:
    EL CONTRATO EN SECOP 2 SALIO POR 10 MESES DEBIDO A LA FINALIZACIÓN DEL PROYECTO EL 26-09-26</t>
      </text>
    </comment>
    <comment ref="L42" authorId="29" shapeId="0" xr:uid="{E4B3468B-D932-4744-8B32-755222AE4B9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SALIO POR 09 MESES DEBIDO A LA FINALIZACIÓN DEL PROYECTO EL 26-09-26</t>
      </text>
    </comment>
    <comment ref="O42" authorId="30" shapeId="0" xr:uid="{E6CA8DE9-33BD-EC4A-8441-60EC8A5A3C5A}">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COMPROMETIDO ES MENOR SL PROYECTADO, DEBIDO AL PLAZO DEL CONTRATO Y A LA FINALIZACIÓN DEL PROYECTO EL 26-09-26</t>
      </text>
    </comment>
    <comment ref="P42" authorId="31" shapeId="0" xr:uid="{3ACF7636-EB10-5D42-A24A-86892A219DC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Y VALOR COMPROMTEDIO DE ACUERDO A LA FINALIZACIÓN DEL PROYECTO 26-9-26</t>
      </text>
    </comment>
    <comment ref="K45" authorId="32" shapeId="0" xr:uid="{FC0218FC-DFEB-B44D-8AA7-B6330260F82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 HONORARIOS MENSUALES QUEDO POR UN MONTO DE 4.860.000EN SECOP 2, DEBIDO A UN  ERROR HUMANO DEL CONTRACTUAL Y QUE NO ES POSIBLE YA MODIFICAR.</t>
      </text>
    </comment>
    <comment ref="L45" authorId="33" shapeId="0" xr:uid="{25469E44-992A-1246-88C4-D6337AF22BB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DEL CONTRATO QUEDO EN SECOP 2 POR 8 MESES DEBIDO A LA FINALIZACIÓN DEL PROYECTO EL 26-09-26</t>
      </text>
    </comment>
    <comment ref="O45" authorId="34" shapeId="0" xr:uid="{79E53560-3107-BC49-BC03-77353D90BE29}">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PRESUPUESTO COMPROMETIDO, SE DEBE AL CAMBIO DEL VALOR MENSUAL DE HONORARIOS Y A LA FINALIZACIO2N DEL PROYECTO EL 26-09-26</t>
      </text>
    </comment>
    <comment ref="P45" authorId="35" shapeId="0" xr:uid="{EB8F056B-FC26-B74B-943C-E37513EC424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DEL CONTRATO Y AL CAMBIO DE HONORARIOS MENSUALES, COMO TAMBIEN A LA FINALIZACIÓN DEL PROYECTO EL 26-09-26</t>
      </text>
    </comment>
    <comment ref="L49" authorId="36" shapeId="0" xr:uid="{5224706E-B9DD-8F46-8EC8-82D128DED60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SALIO EN SECOP 2 POR 10 MESES DEBIDO A LA FINALIZACIO2N DEL PROYECTO EL 26-09-26</t>
      </text>
    </comment>
    <comment ref="O49" authorId="37" shapeId="0" xr:uid="{023444AB-9023-2946-9E32-4862EF275EE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 LA FINALIZACIÓN DEL PROYECTO  EL 26-09-26 Y AL PLAZO DEL CONTRATO.</t>
      </text>
    </comment>
    <comment ref="P49" authorId="38" shapeId="0" xr:uid="{9C0D38A6-3BDC-D845-86BC-B7BD934D6CC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 LA FINALIZACIÓN DEL PROYECTO EL 26-09-26</t>
      </text>
    </comment>
    <comment ref="K52" authorId="39" shapeId="0" xr:uid="{6575427F-BA17-9F4D-B9A8-07E4B337EEE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SALIO EN SECOP 2 DIFERENTE POR UN ERROR HUMANO DEL CONTRACTUAL, LAMENTABLEMENTE YA NO SE  PUEDE MODIFICAR ESTE.</t>
      </text>
    </comment>
    <comment ref="L52" authorId="40" shapeId="0" xr:uid="{76F39695-CD12-3C4D-9FC2-048582F0D2C9}">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QUEDO EN 9 MESES DEBIDO A LA FINALIZACIO2N DEL PROYECTO EL 26-09-26</t>
      </text>
    </comment>
    <comment ref="O52" authorId="41" shapeId="0" xr:uid="{560CD4AF-6A8A-4E4A-878F-5C7C5AA8C78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QUEDO MENOR AL PROYECTADO DEBIDO AL CAMBIO DE HONORARIOS MENSUALES Y A LA FINALIZACIO2N DEL PROYECTO EL 26-09-26</t>
      </text>
    </comment>
    <comment ref="P52" authorId="42" shapeId="0" xr:uid="{F8AE35EF-4A48-3042-BB9A-3EFED806CDA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SALDO POR COMPROMETER SE DEBE AL CAMBIO DE HONORARIOS MENSUALES, AL PLAZO DE EJECUCIÓN DEL CONTRATO Y A LA FINALIZACIO2N DEL PROYECTO EL 26-09-26</t>
      </text>
    </comment>
    <comment ref="L54" authorId="43" shapeId="0" xr:uid="{C9F51E33-CBD0-2B4D-B5CE-6B891605FEEB}">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EN SECOP 2 SALIO POR 10 MESES DEBIDO A LA FINALIZACIÓN DEL PROYECTO EL 26-09-26</t>
      </text>
    </comment>
    <comment ref="O54" authorId="44" shapeId="0" xr:uid="{04F3F252-EAD6-1940-99D3-A32B40F22F9C}">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ES MENOR AL PROYECTADO, DEBIDO A LA FINALIZACIO2N DEL PROYECTO EL 26-09-26</t>
      </text>
    </comment>
    <comment ref="P54" authorId="45" shapeId="0" xr:uid="{BBC0CA42-055A-6847-8736-8FF3E4B0955C}">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Y PRESUPUESTO COMPROMETIDO, POR LA TERMINACIÓN DEL PROYECTO EL 26-09-26</t>
      </text>
    </comment>
    <comment ref="K57" authorId="46" shapeId="0" xr:uid="{1ECE2755-D929-764D-9B33-B920E007A7C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QUEDO POR 6.332.000 DEBIDO A UN ERROR HUMANO DEL CONTRACTUAL, EL CUAL YA NO SE PUEDE MODIFICAR EN SECOP 2.</t>
      </text>
    </comment>
    <comment ref="L57" authorId="47" shapeId="0" xr:uid="{FBC00D29-EC07-1B46-8390-521EF3FE71B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 EJECUCIÓN EN SECOP 2 QUEDO POR 8 MESES DEBIDO A LA FINALIZACIÓN DEL PROYECTO EL 26-09-26</t>
      </text>
    </comment>
    <comment ref="O57" authorId="48" shapeId="0" xr:uid="{CEE37FD2-234F-1349-80BA-1E023A64C21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 HONORARIOS MENSUALES, AL CAMBIO DE PLAZO Y A LA FINALIZACIÓN DEL PROYECTO EL 26-09-26</t>
      </text>
    </comment>
    <comment ref="P57" authorId="49" shapeId="0" xr:uid="{7CBF31C1-48CE-DB42-A242-2672DF03D39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ERROR HUMANO DEL CONTRACTUAL, AL PLAZO Y PROYECTADO DEL CONTRATO, COMO A LA FINALIZACIÓN DEL PROYECTO EL 26-09-26</t>
      </text>
    </comment>
    <comment ref="L59" authorId="50" shapeId="0" xr:uid="{A386D796-E43F-5C48-88CF-6AF5123C3903}">
      <text>
        <t>[Comentario encadenado]
Tu versión de Excel te permite leer este comentario encadenado; sin embargo, las ediciones que se apliquen se quitarán si el archivo se abre en una versión más reciente de Excel. Más información: https://go.microsoft.com/fwlink/?linkid=870924
Comentario:
    Javier Rojas:EL PLAZO EN SECOP 2 QUEDO POR 09 MESES DEBIDO A LA FINALIZACIÓN DEL PROYECTO EL 26-09-26</t>
      </text>
    </comment>
    <comment ref="O59" authorId="51" shapeId="0" xr:uid="{B756EB7B-B74A-AE46-8A65-BB2A1B85CCD4}">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POR COMPROMETER ES MENOR AL PROYECTADO, DEBIDO A LA FINALIZACIÓN DEL PROYECTO EL 26-09-26</t>
      </text>
    </comment>
    <comment ref="P59" authorId="52" shapeId="0" xr:uid="{3F0A261D-E6C1-5343-9C8A-9612A80AFC3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CAMBIO DE POLAZO DE EJECUCIÓN Y A LA FINALIZACIÓN DEL PROYECTO.</t>
      </text>
    </comment>
    <comment ref="L61" authorId="53" shapeId="0" xr:uid="{D211C4C4-906B-AA48-B759-59777449717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SALIO POR 8 MESES DEBIDO A LA FINALIZACIÓN DEL PROYECTO EL 26-09-26</t>
      </text>
    </comment>
    <comment ref="O61" authorId="54" shapeId="0" xr:uid="{8659D744-E4C4-CB42-9649-FD7D12C4E131}">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 la finalizacio2n del proyecto y reducción del plazo de ejecución del contrato.</t>
      </text>
    </comment>
    <comment ref="P61" authorId="55" shapeId="0" xr:uid="{2A358874-8D48-3C4F-A96D-58B7C7C9CC51}">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PRO COMPROMETER SE DEBE A LA REDUCCIO2N DEL PLAZO DEL CONTRATO Y LA FINALIZACIO2N DELPROYECTO 2026.</t>
      </text>
    </comment>
    <comment ref="L63" authorId="56" shapeId="0" xr:uid="{EDDD8463-5F63-9943-861F-31BC0ABDE9EB}">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SE REDUJO DEBIDO A LA FINALIZACIO2N DEL PROYECTO EL 26-09-26</t>
      </text>
    </comment>
    <comment ref="O63" authorId="57" shapeId="0" xr:uid="{9510DA4C-3526-7648-828B-8190D587548F}">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ES MENOR AL VALOR DEBIDO A LA REDUCCIÓN DEL PLAZO Y A LA FINALIZACIO2NB DEL PROYECTO.</t>
      </text>
    </comment>
    <comment ref="P63" authorId="58" shapeId="0" xr:uid="{2CE82D2B-BDC1-F440-9EA8-20C30E87CBF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PRO COMPROMETER, SE DEBE A LA FINALIZACIÓN DEL PROYECTO Y A L CAMBIO DEL PLAZO DEL CONTRATO</t>
      </text>
    </comment>
    <comment ref="L69" authorId="59" shapeId="0" xr:uid="{B4CE691D-24D5-3D45-9504-9E4E14B81DC5}">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 SECOP 2QUEDO POR 09 MESES DEBIDO A LA FINALIZACIO2N DEL PROYECTO EL 26-09-26</t>
      </text>
    </comment>
    <comment ref="O69" authorId="60" shapeId="0" xr:uid="{2127FAD0-23CF-4448-8E01-BBAF5E3F6B2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CONTRATO Y A LA FINALIZACIO2N DEL PROYECTO EL 26-09-26</t>
      </text>
    </comment>
    <comment ref="P69" authorId="61" shapeId="0" xr:uid="{5D40AB7A-F169-BA4B-B5BA-2AE8CF1B092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ES DEBIDO A LA FINALIZACIO2N DEL PROYECTO EL 26-09-26 QUE MODIFICO EL PLAZO Y VALOR TOTAL DEL CONTRATO.</t>
      </text>
    </comment>
    <comment ref="L71" authorId="62" shapeId="0" xr:uid="{88ABC3A2-A61C-2049-A943-C4CF6D3DDCF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CONTRATOEMN SECOP 2 QUEDO POR 9 MESES DEBIDO A LA FINALIZACIO2N DEL PROYECTO EL 26-09-26</t>
      </text>
    </comment>
    <comment ref="O71" authorId="63" shapeId="0" xr:uid="{8D0B4604-A7B0-CD45-A4D1-8148D14CAAE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 QUE EL PLAZO DE SECOP DEL CONTRATO QUEDO MENOR POR LA FINALIZACIÓN DEL PROYECTO EL 26-09-26.</t>
      </text>
    </comment>
    <comment ref="P71" authorId="64" shapeId="0" xr:uid="{71C00679-BDA8-1348-B302-9872462C7CF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 QUE SE REDUJO EL PLAZO DEL CONTRATO Y A LA FINALIZACIÓN DEL PROYECTO EL 26-09-26</t>
      </text>
    </comment>
    <comment ref="L73" authorId="65" shapeId="0" xr:uid="{B4CA18EE-696F-DB49-9AD4-AC3F73C842F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QUEDO EN SECOP 2 EN 10 MESES DEBIDO A LA FINALIZACIÓN DEL PROYECTO EL 26-09-26</t>
      </text>
    </comment>
    <comment ref="O73" authorId="66" shapeId="0" xr:uid="{96C261ED-0133-DE41-BF7B-1F2B73CDABD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PLAZO DEL CONTRATO Y A LA FINALIZACIO2N DEL PROYECTO EL 26-09-26</t>
      </text>
    </comment>
    <comment ref="P73" authorId="67" shapeId="0" xr:uid="{C5E2D2A1-8959-4041-9C2D-CF78FB6F361C}">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 LA FINALIZACIÓN DEL PROYECTO YVA LOS CAMBIOS DE PLAZO DEL CTO.</t>
      </text>
    </comment>
    <comment ref="K75" authorId="68" shapeId="0" xr:uid="{FAD17795-2C5F-9A49-8EF6-F16359CB98CF}">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QUEDO EN 6.332.000 POR UN ERRORHUMANO DEL CONTRACTUAL, E CUAL YA NO PUEDE MODIFICARSE EN SECOP 2.</t>
      </text>
    </comment>
    <comment ref="L75" authorId="69" shapeId="0" xr:uid="{55DF81B2-F97C-F447-8B83-B4D12419EB6E}">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QUEDO POR 9 MESES DEBIDO A LA FINALIZACIÓN DEL PROYECTO </t>
      </text>
    </comment>
    <comment ref="O75" authorId="70" shapeId="0" xr:uid="{75378DDD-7294-CC4D-93D5-6679D36F2F8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 EJECUCIÓN EN SECOP 2.</t>
      </text>
    </comment>
    <comment ref="P75" authorId="71" shapeId="0" xr:uid="{C68E96B1-943E-414E-A172-969DCC2D084F}">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CAMBIO DE HONORARIOS, EL PLAZO DEL CONTRATO Y A LA FINALIZACIÓN DEL PROYECTO.</t>
      </text>
    </comment>
    <comment ref="O78" authorId="72" shapeId="0" xr:uid="{78501159-710F-6648-AE0D-9214E2CAF59A}">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COLOQUE EL VALOR ANTERIORMENTE DEL CONTRATO DE LA OTRA MARIA </t>
      </text>
    </comment>
    <comment ref="T78" authorId="73" shapeId="0" xr:uid="{8D0FF36E-ACA2-B04F-A01D-08378BAED3A8}">
      <text>
        <t>[Comentario encadenado]
Tu versión de Excel te permite leer este comentario encadenado; sin embargo, las ediciones que se apliquen se quitarán si el archivo se abre en una versión más reciente de Excel. Más información: https://go.microsoft.com/fwlink/?linkid=870924
Comentario:
    COLOQUE EL NÚMERO DE CONTRATO DE LA OTRA MARIA CAMILA PINEDA
Respuesta:
    No entendi .. los numeros de contrato estan ok</t>
      </text>
    </comment>
    <comment ref="K81" authorId="74" shapeId="0" xr:uid="{8D372A07-8587-464B-B819-918D9C435C35}">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 HONORARIOS QUEDO POR 4.860.000 DEBIDO A UN ERROR HUMANO DEL CONTRACTUAL, EL CUAL YA NO SE PUEDE MODIFICAR.</t>
      </text>
    </comment>
    <comment ref="L81" authorId="75" shapeId="0" xr:uid="{EE034331-04F4-C84B-B808-A0AEF5CF7F6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EN SECOP 2 QUEDO POR 9 MESES DEBIDO A LA FINALIZACIÓN DEL PROYECTO.</t>
      </text>
    </comment>
    <comment ref="K83" authorId="76" shapeId="0" xr:uid="{E08EA087-D909-594C-8380-F51FD27D335A}">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QUEDO EN 7.066.000 Y DEBIDO A UN ERROR CONTRACTUAL, POR LO QUE YA NO ES POSIBLE MODIFICAR</t>
      </text>
    </comment>
    <comment ref="L83" authorId="77" shapeId="0" xr:uid="{4714A74E-B408-1D4E-9D51-A19142C473C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QUEDO EN SECOP 2 POR 09 MESES DEBIDO A LA FINALIZACIÓN DEL PROYECTO EL 26-09-26</t>
      </text>
    </comment>
    <comment ref="O83" authorId="78" shapeId="0" xr:uid="{06985205-78F6-BF40-B92F-7149AE3F1D7A}">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 HONORARIOS, AL PLAZO DEL CTO Y A LA FINALIZACIÓN DEL PROYECTO EL 26-09-26</t>
      </text>
    </comment>
    <comment ref="P83" authorId="79" shapeId="0" xr:uid="{1B5E9567-B4A3-F743-9FED-0DAE34A4866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 LA MODIFICACIÓN DE HONORARIOS, EL PLAZO DEL CTO Y A LA FINALIZACIÓN DEL PROYECTO EL 26-09-26</t>
      </text>
    </comment>
    <comment ref="K91" authorId="80" shapeId="0" xr:uid="{0E2AEF63-1DE2-2A44-A253-7F0DB6FEDCF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 HONORARIOS QUEDO POR VALOR DE 6.332.000 DEBIDO A UN ERROR HUMANO DEL CONTRACTUAL EL CUAL YA NO PUEDE MODIFICARSE EN SECOP 2</t>
      </text>
    </comment>
    <comment ref="L91" authorId="81" shapeId="0" xr:uid="{00E44049-F43D-2541-840D-20AE17972035}">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QUEDO EN 9 MESES EN SECOP 2, DEBIDO A LA FINALIZACIÓN DEL PROYECTO EL 26-09-26.</t>
      </text>
    </comment>
    <comment ref="O91" authorId="82" shapeId="0" xr:uid="{7A6A6DD8-F63A-4F41-ACAF-0F4C40224DB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 LA MODIFICACIÓN DE HONORARIOS, AL CAMBIO DE PLAZO DE EJECUCIÓN Y A LA FINALIZACIÓN DEL PROYECTO EL 26-09-26
Respuesta:
    Javi este no me dio .. por fa validamos</t>
      </text>
    </comment>
    <comment ref="P91" authorId="83" shapeId="0" xr:uid="{200E7C83-C677-E747-B2D9-EF478493311F}">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SALDRO POR COMPROMETER SE DEBE AL CAMBIO DE HONORARIOS, PLAZO DEL CTO Y FINALIZACIÓN DEL PROYCETO EL 26-09-26</t>
      </text>
    </comment>
    <comment ref="L93" authorId="84" shapeId="0" xr:uid="{1732E5BB-1E82-2840-84F7-2097FE54C4E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QUEDO DE 9 MESES DEBIDO A LA FINALIZACIÓN DEL PROYECTO EL 26-09-26</t>
      </text>
    </comment>
    <comment ref="O93" authorId="85" shapeId="0" xr:uid="{6A51D05B-AD79-9E45-AAA7-91B1164C45B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CTO Y LA FINALIZACIÓN DEL PROYECTO.</t>
      </text>
    </comment>
    <comment ref="P93" authorId="86" shapeId="0" xr:uid="{97BEED4C-7762-2B40-A286-3B6215EEFED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CAMBIO DEL PLAZO Y FINALIZACIÓN DEL CONTRATO.</t>
      </text>
    </comment>
    <comment ref="AC98" authorId="87" shapeId="0" xr:uid="{63311C5F-AA49-4A48-BBA3-DC4AE3853A94}">
      <text>
        <t>[Comentario encadenado]
Tu versión de Excel te permite leer este comentario encadenado; sin embargo, las ediciones que se apliquen se quitarán si el archivo se abre en una versión más reciente de Excel. Más información: https://go.microsoft.com/fwlink/?linkid=870924
Comentario:
    Se ajusta el numero del RP porque no corresponde con lo publicado ni diligenciado en SECOP</t>
      </text>
    </comment>
    <comment ref="L99" authorId="88" shapeId="0" xr:uid="{9406E504-9BC6-E64E-8AD7-F36B59FBF4A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EN SECOP 2 QUEDO POR 09 MESES DEBIDO A LA FINALIZACIÓN DEL PROYECTO EL 26-09-26</t>
      </text>
    </comment>
    <comment ref="O99" authorId="89" shapeId="0" xr:uid="{2337249C-A4B4-1B4B-B125-B07A7E36898C}">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CTO Y LA FINALIZACIÓN DEL PROYECTO EL 26-09-26</t>
      </text>
    </comment>
    <comment ref="P99" authorId="90" shapeId="0" xr:uid="{DA340CC3-928D-0642-A605-A5BAB764A3B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PLAZO DEL CTO, AL VALOR COMPROMETIDO Y A LA FINALIZACIÓN DEL PROYECTO EL 26-09-26</t>
      </text>
    </comment>
    <comment ref="L103" authorId="91" shapeId="0" xr:uid="{5CC493FB-46EB-1A45-9E3B-7E9CCE8339E6}">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CONTRATO EN SECOP 2 QUEDO EN 8 MESES DEBIDO A LA FINALIZACIÓN DEL PROYECTO EL 26-09-26</t>
      </text>
    </comment>
    <comment ref="O103" authorId="92" shapeId="0" xr:uid="{C81C1B82-6F2B-BD41-A865-3F07CA3B2651}">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CTO Y A LA FINALIZACIÓN DEL PROYECTO 26-09-26</t>
      </text>
    </comment>
    <comment ref="P103" authorId="93" shapeId="0" xr:uid="{83F74E49-F472-094F-9A1A-4DA18787AFB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POR EL PLAZO DEL CTO Y LA FINALIZACIÓN DEL PROYECTO EL 26-9-26</t>
      </text>
    </comment>
    <comment ref="L110" authorId="94" shapeId="0" xr:uid="{44635FC1-AE1B-5D48-89FA-76F4B098F2B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CTO EN SECOP 2 QUEDO POR 10 MESES DEBIDO A LA FINALIZACIÓN DEL PROYECTO EL 26-9-26</t>
      </text>
    </comment>
    <comment ref="K122" authorId="95" shapeId="0" xr:uid="{E02C7D69-8829-5E4A-AE12-1ACB71CA87B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MENSUAL DE HONORARIOS QUEDO POR 7.802.000 DEBIDO A UN ERROR HUMANO DEL CONTRACTUAL Y YA NO PUEDE MODIFICARSE EN SECOP 2.</t>
      </text>
    </comment>
    <comment ref="L122" authorId="96" shapeId="0" xr:uid="{32F01DF7-A09E-C74B-8A2A-EC6E09751065}">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CONTRATO QUEDO EN SECOP 2 POR 09 MESES DEBIDO A LA FINALIZACIÓN DEL PROYECTO EL 26-9-26</t>
      </text>
    </comment>
    <comment ref="O122" authorId="97" shapeId="0" xr:uid="{C65A6116-E2DB-454B-8595-B3770119812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VALORCOMPROMETIDO SE DEBE AL CAMBIO DEL PLAZO DEL CTO Y A LA FINALIZACIÓN DEL PROYECTO 26-9-26</t>
      </text>
    </comment>
    <comment ref="P122" authorId="98" shapeId="0" xr:uid="{75839297-7FA2-3147-AA81-5AC21FA2A765}">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COMPROMETIDO SE DEBE A LA MODIFICACIÓN DE HONORARIOS Y PLAZO DEL CTO, COMO A LA FINALIZACIÓN DEL PROYECTO EL 26-9-26</t>
      </text>
    </comment>
    <comment ref="L128" authorId="99" shapeId="0" xr:uid="{4EB977ED-DA47-E94A-BCC7-51BB001B4C2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CTO QUEDO EN SECOP 2 POR 09 MESES DEBIDO A LA FINALIZACIÓN DEL PROYECTO EL 26-9-26</t>
      </text>
    </comment>
    <comment ref="O128" authorId="100" shapeId="0" xr:uid="{469E7316-38E4-4F4D-A26F-EAA2E59BB9C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CTO Y A LA FINALIZACIÓN DEL PROYECTO EL 26-9-26)</t>
      </text>
    </comment>
    <comment ref="P128" authorId="101" shapeId="0" xr:uid="{CF9EF1D4-AF82-D24B-8B8E-55252BBAAD4E}">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CAMBIO DEL PLAZO DEL CTO Y A LAFINALIZACIÓN DEL PROYECTO EL 26-9-26</t>
      </text>
    </comment>
    <comment ref="R129" authorId="102" shapeId="0" xr:uid="{F3C9863B-77AE-3140-8CFA-A2036079E347}">
      <text>
        <t>[Comentario encadenado]
Tu versión de Excel te permite leer este comentario encadenado; sin embargo, las ediciones que se apliquen se quitarán si el archivo se abre en una versión más reciente de Excel. Más información: https://go.microsoft.com/fwlink/?linkid=870924
Comentario:
    En secop no se evidencia la terminacion .. en tal sentido el contrato continuo su ejecucion normal</t>
      </text>
    </comment>
    <comment ref="L130" authorId="103" shapeId="0" xr:uid="{0B5A0EFF-D59B-5C4C-B298-D3939053DA8C}">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DEL CTO EN SECOP 2 QUEDO POR 8 MESES DEBIDO A LA FINALIZACIÓN DEL PROYECTO EL 26-9-26</t>
      </text>
    </comment>
    <comment ref="O130" authorId="104" shapeId="0" xr:uid="{0FD39017-7A8C-AB46-8FD8-BC49C2127DCA}">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CTO Y LA FINALIZACIÓN DEL PROYECTO EL 26-9-26</t>
      </text>
    </comment>
    <comment ref="P130" authorId="105" shapeId="0" xr:uid="{818239D9-4417-4E45-8C33-FE12E886BDD2}">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COMPROMTER SE DEBE AL CAMBIO DEL PLAZO, EL VALOR COMPROMETIDO Y A LA FINALIZACIÓN DEL PROYECTO EL 26-9-26</t>
      </text>
    </comment>
    <comment ref="L132" authorId="106" shapeId="0" xr:uid="{DF2581F1-5E9E-C04F-8A83-2FEE6FAFB9F0}">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PLAZO DEL CTO QUEDO EN SECOP 2 POR 09 MESES DEBIDO A LA FINALIZACIÓN DEL PROYECTO EL 26-9-26</t>
      </text>
    </comment>
    <comment ref="O132" authorId="107" shapeId="0" xr:uid="{B795680B-E9F5-6842-97FB-97CEF6CDCDD8}">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COMPROMETIDO SE DEBE AL CAMBIO DEL PLAZO DEL CTO Y A LA FINALIZACIÓN DEL PROYECTO EL 26-9-26</t>
      </text>
    </comment>
    <comment ref="P132" authorId="108" shapeId="0" xr:uid="{1A7A079F-BE35-FE43-96B4-C01558C18849}">
      <text>
        <t>[Comentario encadenado]
Tu versión de Excel te permite leer este comentario encadenado; sin embargo, las ediciones que se apliquen se quitarán si el archivo se abre en una versión más reciente de Excel. Más información: https://go.microsoft.com/fwlink/?linkid=870924
Comentario:
    EL SALDO POR COMPROMETER SE DEBE AL CAMBIO DEL PLAZO, AL VALOR TOTAL DEL CTO Y A LA FINALIZACIÓN DEL PROYECTO EL 26-9-26</t>
      </text>
    </comment>
  </commentList>
</comments>
</file>

<file path=xl/sharedStrings.xml><?xml version="1.0" encoding="utf-8"?>
<sst xmlns="http://schemas.openxmlformats.org/spreadsheetml/2006/main" count="3718" uniqueCount="294">
  <si>
    <t xml:space="preserve">Prestación de Servicios </t>
  </si>
  <si>
    <t>Prestar servicios profesionales para adelantar acciones de elaboración y/o revisión, monitoreo y/o seguimiento y/o gestión de la información técnica y/o administrativa relacionada con los recursos naturales, así como la consolidación de los documentos necesarios para la consecución y reporte de metas y control de indicadores, para el proyecto CR-SA-SDA-2024-P0014.</t>
  </si>
  <si>
    <t>Contratacion Directa</t>
  </si>
  <si>
    <t xml:space="preserve">Debido al proceso precontractual y a las validaciones realizadas durante el desarrollo del mismo con el area contractual y juridica, se debio generar la modificación del objeto propuesto de la linea a uno especifico con relación a las actividades y obligaciones que se van cumplir por parte contratista de la linea asignada </t>
  </si>
  <si>
    <t>MENSUAL</t>
  </si>
  <si>
    <t>ANDRES ARIEL ALBARRACIN BOMBIELA</t>
  </si>
  <si>
    <t>Subdirector de Silvicultura Flora y Fauna Silvestre</t>
  </si>
  <si>
    <t>TERMINADO</t>
  </si>
  <si>
    <t>Subdirectora de Silvicultura</t>
  </si>
  <si>
    <t>EJECUCIÓN</t>
  </si>
  <si>
    <t>JUAN JOSE RAMIREZ HERNANDEZ</t>
  </si>
  <si>
    <t>DIANA MARIA ARIAS QUEVEDO</t>
  </si>
  <si>
    <t xml:space="preserve">TERMINADO </t>
  </si>
  <si>
    <t>Prestar servicios profesionales para la caracterización e implementación de instrumentos ambientales y/o de actividades relacionadas con la prevención de riesgo y/o evaluación de impactos ambientales y/o elaboración de estudios ambientales, asi como manejo y/o valoración del arbolado o flora para el desarrollo del proyecto CR-SA-SDA-2024-P0014.</t>
  </si>
  <si>
    <t>DIANA CAROLINA FIGUERO NIÑO</t>
  </si>
  <si>
    <t>JOHAN SEBASTIAN PEREZ JIMENEZ</t>
  </si>
  <si>
    <t>DANIEL FELIPE INSUASTY</t>
  </si>
  <si>
    <t>CLAUDIA LORENA BRAVO DAZA</t>
  </si>
  <si>
    <t>JAIME ANDRES CUELLAR TEJADA</t>
  </si>
  <si>
    <t>PAULA ALEJANDRA ALBA MARTINEZ</t>
  </si>
  <si>
    <t>CARLOS MAURICIO GUERRERO TRIANA</t>
  </si>
  <si>
    <t>LUIS GABRIEL PADILLA TENJO</t>
  </si>
  <si>
    <t>MAURICIO TRUJILLO REYES</t>
  </si>
  <si>
    <t xml:space="preserve"> ERIKA JOHANNA URUEÑA PARADA </t>
  </si>
  <si>
    <t>LEIDY CAROLINA CORREA GUAQUE</t>
  </si>
  <si>
    <t>KELY JOHANNA SAAVEDRA CIFUENTES</t>
  </si>
  <si>
    <t>20261188</t>
  </si>
  <si>
    <t xml:space="preserve"> KELY JOHANNA SAAVEDRA CIFUENTES </t>
  </si>
  <si>
    <t>TANNIA DANIELA URREA MATTA</t>
  </si>
  <si>
    <t xml:space="preserve"> TANNIA DANIELA URREA MATTA </t>
  </si>
  <si>
    <t>LUISA FERNANDA AMORTEGUI IBAÑEZ</t>
  </si>
  <si>
    <t>Prestar servicios profesionales para la caracterización e implementación de instrumentos ambientales y/o de actividades relacionadas con la prevención de riesgo y/o evaluación de impactos ambientales y/o elaboración de estudios ambientales, asi como manejo y/o valoración del arbolado o flora para el desarrollo del Proyecto CR-SA-SDA-2024- P0014.</t>
  </si>
  <si>
    <t>HECTOR DANIEL ROCHA JIMENEZ</t>
  </si>
  <si>
    <t>20251608</t>
  </si>
  <si>
    <t>ANGELICA MARIA OJEDA PEREZ</t>
  </si>
  <si>
    <t>YURY ANDREA SUAREZ ALBORNOZ</t>
  </si>
  <si>
    <t>DANIEL HUMBERTO LADINO VEGA</t>
  </si>
  <si>
    <t>BAYRON DAVID DIAZ CEPEDA</t>
  </si>
  <si>
    <t>LORENA LIZETH PINZON CASTILLO</t>
  </si>
  <si>
    <t>JEINNE PAOLA MENDEZ TORRES</t>
  </si>
  <si>
    <t>SE REALIZA CESIÓN DE LA PROFESIONAL PAOLA SUAREZ QUE FINALIZA EL 14 DE AGOSTO DEL 2025 AL PROFESIONAL HAIR  QUIEN INICIA EL 15 DE AGOSTO DEL 2025</t>
  </si>
  <si>
    <t>HAIR ALEXANDER GONZALEZ CORONADO</t>
  </si>
  <si>
    <t>ANDREA PAOLA SUAREZ SOTELO</t>
  </si>
  <si>
    <t>20250909</t>
  </si>
  <si>
    <t>LEONARDO CUBILLOS AYALA</t>
  </si>
  <si>
    <t>SHIRLEY CAROLINA CASTAÑEDA MORENO</t>
  </si>
  <si>
    <t>SE REALIZA CESIÓN DE JERSHON CHAUTA QUE FINALIZA EL 21-04-2025 A LA PROFESIONAL ANDREA BOHORQUEZ INICIA A PARTIR DEL 22-04-2025</t>
  </si>
  <si>
    <t>JERHSON BENICIO CHAUTA GUTIERREZ</t>
  </si>
  <si>
    <t>CAMILO ANDRES PERDOMO</t>
  </si>
  <si>
    <t>SONIA CONSTANZA MURILLO BEJARANO</t>
  </si>
  <si>
    <t>SE REALIZA CESIÓN DE DIEGO PRADA QUE FINALIZA EL 17-03-2025 A LA PROFESIONAL YEIMI ROMERO QUIEN INICIA A PARTIR DEL 18-03-2025</t>
  </si>
  <si>
    <t>YEIMI GINETH ROMERO BARRERO</t>
  </si>
  <si>
    <t>DIEGO ALBERTO PRADA ZONA</t>
  </si>
  <si>
    <t>VICTOR MANUEL TRIVIÑO MORENO</t>
  </si>
  <si>
    <t>ALDRIN WILSON MANCIPE GRANADOS</t>
  </si>
  <si>
    <t>LEIDY MARIA JARAMILLO RODRIGUEZ</t>
  </si>
  <si>
    <t>MARIA ALEJANDRA RICAURTE VALLEJO</t>
  </si>
  <si>
    <t xml:space="preserve"> JUAN CAMILO ACEVEDO ROMERO </t>
  </si>
  <si>
    <t>MONICA FIGUEROA GARCIA</t>
  </si>
  <si>
    <t>suministros</t>
  </si>
  <si>
    <t>Adquisición de elementos de protección profesional para el desarrollo de actividades técnicas relacionadas con la ejecución del Proyecto CR-SA-SDA-2024-P0014 "valoración preventiva  del arbolado urbano en zonas del distrito con mayor riesgo de volcamiento y caída de ramas intensificado por fenómenos climáticos extremos".</t>
  </si>
  <si>
    <t>Proceso de selección de mínima cuantía</t>
  </si>
  <si>
    <t>Subtotal Actividad 1.1</t>
  </si>
  <si>
    <t>30</t>
  </si>
  <si>
    <t>0-15 0,5% TRIBUTARIOS</t>
  </si>
  <si>
    <t>MIGUEL ANGEL ORTIZ GUEVARA</t>
  </si>
  <si>
    <t>JAIME LEONARDO NAVARRO RENTERIA</t>
  </si>
  <si>
    <t>EDWIN GIOVANNI CRUZ HERRERA</t>
  </si>
  <si>
    <t>RODRIGO VÁSQUEZ RODRÍGUEZ</t>
  </si>
  <si>
    <t>PILAR SUDIANY VARGAS SANCHEZ</t>
  </si>
  <si>
    <t>Prestar servicios profesionales jurídicos para sustanciar y/o proyectar y/o impulsar los actos administrativos y/o peticiones y/o documentos que se requieran adelantar en el marco del proyecto CR-SA-SDA-2024-P0014</t>
  </si>
  <si>
    <t>03-490 RENDIMIENTOS FINANCIEROS DE LIBRE DESTINACIÓN</t>
  </si>
  <si>
    <t>HERNAN DAVID RIVERA RINCON</t>
  </si>
  <si>
    <t>Prestar servicios profesionales jurídicos para sustanciar y/o proyectar y/o impulsar los actos administrativos y/o peticiones y/o documentos que se requieran adelantar en el marco del Proyecto CR-SA-SDA-2024-P0014</t>
  </si>
  <si>
    <t>MARÍA CAMILA BENÍTEZ TABARES</t>
  </si>
  <si>
    <t>ERIKA ANDREA GAVILAN SOCHE</t>
  </si>
  <si>
    <t>GLORIA PATRICIA SOSA RUEDA</t>
  </si>
  <si>
    <t xml:space="preserve"> CARLOS ANDRES PALACIO MUÑOZ </t>
  </si>
  <si>
    <t>MERY CECILIA PARRA ROJAS</t>
  </si>
  <si>
    <t>IVAN DAVID VERGARA TERREROS</t>
  </si>
  <si>
    <t>DIANA CAROLINA BONILLA FONSECA</t>
  </si>
  <si>
    <t>Prestar servicios profesionales jurídicos para sustanciar y/o proyectar y/o impulsar los actos administrativos y/o peticiones y/o documentos que se requieran adelantar en el marco del proyecto CR-SA-SDA-2024-P0014.</t>
  </si>
  <si>
    <t>DIANA ALEJANDRA VILLALBA LUNA</t>
  </si>
  <si>
    <t>EDGAR MIGUEL BARÓN LÓPEZ</t>
  </si>
  <si>
    <t>EDWARD LEONARDO GUEVARA GOMEZ</t>
  </si>
  <si>
    <t>SE REALIZA CESIÓN DEL CONTRATO SIENDO EL ULTIMO DÍA DE DAYANNA ALARCON EL 09 DE ABRIL DEL 2026 E INICIANDO NICOLAS FIGUERO EL 10 DE ABRIL DEL 2026.</t>
  </si>
  <si>
    <t>DAYANNA IBETH ALARCON CRUZ</t>
  </si>
  <si>
    <t>NICOLAS MOLINA FIGUEROA</t>
  </si>
  <si>
    <t>MARIAM LISSDET YOORLEY MOJICA ESPINEL</t>
  </si>
  <si>
    <t>20260618</t>
  </si>
  <si>
    <t>DANIELA GOMEZ SANTAMARIA</t>
  </si>
  <si>
    <t>Subtotal Actividad 1.2</t>
  </si>
  <si>
    <t>44</t>
  </si>
  <si>
    <t xml:space="preserve">03-490 RENDIMIENTOS FINANCIEROS DE LIBRE DESTINACIÓN        
</t>
  </si>
  <si>
    <t>ROSA IMELDA MENJUREN PIRAGAUTA</t>
  </si>
  <si>
    <t xml:space="preserve"> GONZALO ANDRES QUIROGA GOMEZ </t>
  </si>
  <si>
    <t>Prestar servicios de apoyo a la gestión para apoyar la realización de actividades,  administrativas y/o técnicas y/o logísticas de los datos e información que se generen en el marco del proyecto CR-SA-SDA-2024-P0014.</t>
  </si>
  <si>
    <t>BRANDON STEVEN CRUZ JARAMILLO</t>
  </si>
  <si>
    <t>Prestar servicios de apoyo a la gestión para apoyar la realización de actividades, administrativas y/o técnicas y/o logísticas de los datos e información que se generen en el marco del proyecto CR-SA-SDA-2024-P0014.</t>
  </si>
  <si>
    <t>MARIA CAMILA PINEDA CHARRY</t>
  </si>
  <si>
    <t xml:space="preserve"> DIANA YISETH HERNANDEZ </t>
  </si>
  <si>
    <t>Objetivo 1</t>
  </si>
  <si>
    <t>Subtotal Actividad 1.3</t>
  </si>
  <si>
    <t xml:space="preserve">Objetivo 1.  </t>
  </si>
  <si>
    <t>Total Objetivo 1</t>
  </si>
  <si>
    <t>47</t>
  </si>
  <si>
    <t>Prestar servicios profesionales para el desarrollo de piezas informativas, campañas, capacitaciones y elaboración de herramientas didácticas y divulgativas que faciliten la apropiación del conocimiento por parte de la ciudadanía sobre la gestión del riesgo de volcamiento y caída de ramas asociado al arbolado urbano de la ciudad, en el marco del Proyecto CR-SA-SDA-2024-P0014.</t>
  </si>
  <si>
    <t xml:space="preserve"> 0-15 0,5% TRIBUTARIOS 
</t>
  </si>
  <si>
    <t xml:space="preserve">LEIDI PAOLA JIMENEZ URIBE </t>
  </si>
  <si>
    <t>SE REALIZA ADICIÓN Y PRORROGA DEL CONTRATO A PARTIR DEL 13 ABRIL DEL 2026.</t>
  </si>
  <si>
    <t>Subtotal Actividad 2.1</t>
  </si>
  <si>
    <t>YESID FERNEY LOZANO RAMIREZ</t>
  </si>
  <si>
    <t>SE REALIZA CESIÓN DE WILFREDO CRUZ QUE FINALIZA EL 25-05-2025 AL PROFESIONAL ISAAC QUESADA QUIEN INICIA A PARTIR DEL 26-05-2025</t>
  </si>
  <si>
    <t xml:space="preserve">ISAAC QUESADA MENDEZ </t>
  </si>
  <si>
    <t>WILFREDO CRUZ CUADROS</t>
  </si>
  <si>
    <t>Prestar servicios de apoyo a la gestión para la realización de actividades y la elaboración de documentos relacionados con la gestión del conocimiento, en el marco del Proyecto CR-SA-SDA-2024-P0014.</t>
  </si>
  <si>
    <t>MIGUEL ANDRES VEGA LOPEZ</t>
  </si>
  <si>
    <t>YESMIN MAYERLLY VILLAMIZAR ALBARRACIN</t>
  </si>
  <si>
    <t>Subtotal Actividad 2.2</t>
  </si>
  <si>
    <t>53</t>
  </si>
  <si>
    <t>Prestar servicios profesionales para gestionar datos e información en el marco del proyecto cr-sa-sda-2024-p0014 desde el componente de análisis espacial y/o bases de datos alfanumericos, y/o sistemas de información geográfica y/o prevención del recurso biológico.</t>
  </si>
  <si>
    <t>ROSAURA MARIA DEL PILAR VELANDIA DIAZ</t>
  </si>
  <si>
    <t>Prestar servicios profesionales en la gestión jurídica y contractual requerida para la implementación del proyecto CR-SA-SDA-2024-P0014.</t>
  </si>
  <si>
    <t xml:space="preserve">REALIZO TERMINACIÓN ANTICIPADA EL 07 DE MAYO DEL 2025 SIENDO SU ULTIMO DIA CONTRACTUAL </t>
  </si>
  <si>
    <t>ANDREA DEL CARMEN CONTRERAS GONZALEZ</t>
  </si>
  <si>
    <t xml:space="preserve">Se inicia la segunda contratación de la linea </t>
  </si>
  <si>
    <t>IVON NIÑO CORTES</t>
  </si>
  <si>
    <t>Subdirector de Silvicultura</t>
  </si>
  <si>
    <t>Cesión del contrato en la fecha 26 de noviembre del 2025 que finaliza actividades Ivon Niño y el 27 de noviembre del 2025 inicia actividades contractuales Juan Carlos Urrea.</t>
  </si>
  <si>
    <t>JUAN CARLOS URREA CARDONA</t>
  </si>
  <si>
    <t>SE REALIZA CESIÓN DEL CONTRATO SIENDO EL ULTIMO DIA DEL PROFESIONAL JUAN CARLOS EL 31 DE MARZO DEL 2026 Y SIENDO EL PRIMER DIA DE LA PROFESIONAL XIMENA MONROY EL 2 DE ABRIL DEL 2026</t>
  </si>
  <si>
    <t>XIMENA DEL PILAR MONROY MORA</t>
  </si>
  <si>
    <t>JAVIER HUMBERTO ROJAS NOVOA</t>
  </si>
  <si>
    <t>Prestar servicios profesionales para apoyar la implementación del Proyecto CR-SA-SDA-2024-P0014 en actividades relacionadas con el trámite administrativo de notificaciones asociado proceso de gestión del conocimiento del arbolado urbano de la ciudad.</t>
  </si>
  <si>
    <t>Terminación anticipada del contrato por mutuo acuerdo, dejando de cumplir actividades coontractuales la proveedora el 05 de enero del 2026.</t>
  </si>
  <si>
    <t>LAURA MARIA CASTRO ARIAS</t>
  </si>
  <si>
    <t xml:space="preserve"> RICARDO JULIO RODRIGUEZ ROCHA </t>
  </si>
  <si>
    <t>YOLIMA CORTES CORTES</t>
  </si>
  <si>
    <t xml:space="preserve"> JOHANNA LIZETH DIAZ POVEDA </t>
  </si>
  <si>
    <t>suministro</t>
  </si>
  <si>
    <t>Adquisición de insumos y elementos de papelería para la operación administrativa del Proyecto CR-SA-SDA-2024-P0014 Gestión del conocimiento sobre el estado del arbolado urbano en las zonas del distrito con mayor riesgo de volcamiento y caída de ramas intensificado por fenómenos climáticos extremos.</t>
  </si>
  <si>
    <t>Prestar servicios profesionales en la revisión de documentos contractuales y apoyo a aspectos de la gestión contractual y procesos jurídicos requeridos para la implementación y desarrollo del proyecto CR-SA-SDA-2024-P0014.</t>
  </si>
  <si>
    <t>Prestar servicios profesionales en la elaboración de documentos contractuales y apoyo en aspectos jurídicos que se requieran para la implementación del proyecto CR-SA-SDA-2024-P0014.</t>
  </si>
  <si>
    <t>ANDRÉS GUILLERMO LÓPEZ RAMIREZ</t>
  </si>
  <si>
    <t>JOHANNA MONTES ACOSTA</t>
  </si>
  <si>
    <t xml:space="preserve">11661
</t>
  </si>
  <si>
    <t>ALIX ANDREA MORENO GARAVITO</t>
  </si>
  <si>
    <t>Prestar servicios profesionales en la elaboración de documentos contractuales y apoyo en aspectos jurídicos que se requieran para la implementación del Proyecto CR-SA-SDA-2024-P0014.</t>
  </si>
  <si>
    <t>Prestar servicios profesionales para brindar asistencia técnica en la caracterización e implementación de instrumentos ambientales y/o de actividades relacionadas con la prevención de riesgo y/o evaluación de impactos ambientales y/o elaboración de estudios ambientales, así como manejo y/o valoración del arbolado o flora, y, el acompañamiento de otras estrategias, que favorezcan la puesta en marcha del Proyecto CR-SA-SDA-2024-P0014.</t>
  </si>
  <si>
    <t>Prestar servicios profesionales para la caracterización e implementación de instrumentos ambientales y/o de actividades relacionadas con la prevención de riesgo y/o evaluación de impactos ambientales y/o elaboración de estudios ambientales, asi como manejo y/o valoración del arbolado o flora para el desarrollo del Proyecto CR-SA-SDA-2024-P0014.</t>
  </si>
  <si>
    <t>Prestar servicios profesionales para la revisión, y monitoreo de la caracterización e implementación de instrumentos ambientales y/o de actividades relacionadas con la prevención de riesgo y/o evaluación de impactos ambientales y/o elaboración de estudios ambientales, así como manejo y/o valoración del arbolado o flora para el desarrollo del Proyecto CR-SA-SDA-2024-P0014.</t>
  </si>
  <si>
    <t>Prestar servicios profesionales para la caracterización e implementación de instrumentos ambientales y/o de actividades relacionadas con la prevención de riesgo y/o evaluación de impactos ambientales y/o elaboración de estudios ambientales, así como manejo y/o valoración del arbolado o flora para el desarrollo del Proyecto CR-SA-SDA-2024-P0014.</t>
  </si>
  <si>
    <t>Prestar servicios profesionales para la revisión, y monitoreo de la caracterización e implementación de instrumentos ambientales y/o de actividades relacionadas con la prevención de riesgo y/o evaluación de impactos ambientales y/o elaboración de estudios ambientales, así como manejo y/o valoración del arbolado o flora para el desarrollo del Proyecto CR-SA-SDA-2024-P0014</t>
  </si>
  <si>
    <t>Prestar servicios profesionales en la valoración del estado del arbolado urbano para su gestión y manejo enfocado a la prevención del deterioro del recurso forestal en la ciudad, así como la revisión y elaboración de los documentos necesarios para su gestión, en el marco de la prevención del riesgo de volcamiento y caída de ramas, especialmente en las áreas definidas en el marco del Proyecto CR-SA-SDA-2024-P0014</t>
  </si>
  <si>
    <t>Prestar servicios profesionales para la gestión de datos, procesamiento de datos, y/o bases de datos, y/o trámites administrativos relacionados con manejo de información y/o análitica y seguridad de la información para el desarrollo del Proyecto CR-SA-SDA-2024-P0014.</t>
  </si>
  <si>
    <t>Prestar servicios profesionales para la formulación, revisión y/o elaboración de documentos y/o informes técnicos y/o actuaciones técnicas y/o conceptos técnicos relacionados con la gestión del conocimiento y/o aprovechamiento forestal y/o recursos naturales y/o estudios ambientales y/o trámies ambientales para el desarrollo del Proyecto CR-SA-SDA-2024-P0014.</t>
  </si>
  <si>
    <t>Prestar servicios profesionales para la gestión administrativa, y/o financiera y/o de gestión de riesgos y/o contractual asociada a la implementación del Proyecto CR-SA-SDA-2024-P0014.</t>
  </si>
  <si>
    <t>Prestar servicios profesionales para orientar la gestión integral de la ejecución y desarrollo del Proyecto CR-SA-SDA-2024-P0014 “Gestión del conocimiento sobre el estado del arbolado urbano en las zonas del distrito con mayor riesgo de volcamiento y caída de ramas intensificado por fenómenos climáticos extremos”.</t>
  </si>
  <si>
    <t>Fecha CDP</t>
  </si>
  <si>
    <t>Valor del contrato</t>
  </si>
  <si>
    <t>Prórroga</t>
  </si>
  <si>
    <t>Adición</t>
  </si>
  <si>
    <t>Fecha final del contrato</t>
  </si>
  <si>
    <t xml:space="preserve">Cesion </t>
  </si>
  <si>
    <t>Objetivo Específico</t>
  </si>
  <si>
    <t>META
(Producto)</t>
  </si>
  <si>
    <t>Actividad</t>
  </si>
  <si>
    <t>Proyecto Actividad</t>
  </si>
  <si>
    <t>Tipo de contrato</t>
  </si>
  <si>
    <t>No. Línea</t>
  </si>
  <si>
    <t>Objeto contractual Propuesto</t>
  </si>
  <si>
    <t>CANTIDAD DE BIENES O SERVICIOS ESTIMADOS A COMPRAR / NÚMERO</t>
  </si>
  <si>
    <t>COSTOS</t>
  </si>
  <si>
    <t>Fuente</t>
  </si>
  <si>
    <t>Valor unitario (Mes)</t>
  </si>
  <si>
    <t>Plazo de ejecución
(Meses)</t>
  </si>
  <si>
    <t>Presupuesto Asignado</t>
  </si>
  <si>
    <t>Presupuesto Comprometido a la fecha
(Registros)</t>
  </si>
  <si>
    <t>Saldo por Comprometer</t>
  </si>
  <si>
    <t>Modalidad de selección</t>
  </si>
  <si>
    <t>Justificación del cambio</t>
  </si>
  <si>
    <t>Fecha de modificación</t>
  </si>
  <si>
    <t>No. Contrato</t>
  </si>
  <si>
    <t>Forma de Pago</t>
  </si>
  <si>
    <t>Nombre contratista</t>
  </si>
  <si>
    <t>No. Identificación</t>
  </si>
  <si>
    <t>No. CDP</t>
  </si>
  <si>
    <t>Valor CDP</t>
  </si>
  <si>
    <t>No. CRP</t>
  </si>
  <si>
    <t>Valor CRP</t>
  </si>
  <si>
    <t>Fecha de CRP</t>
  </si>
  <si>
    <t>SALDO
CDP Vs CRP</t>
  </si>
  <si>
    <t>Fecha de inicio</t>
  </si>
  <si>
    <t>Fecha de terminación</t>
  </si>
  <si>
    <t>Valor total del contrato</t>
  </si>
  <si>
    <t xml:space="preserve"> Estado de contratación</t>
  </si>
  <si>
    <t>Fecha final</t>
  </si>
  <si>
    <t>Año</t>
  </si>
  <si>
    <t>Fecha de suscripción</t>
  </si>
  <si>
    <t>2024</t>
  </si>
  <si>
    <t>Plazo de ejecución</t>
  </si>
  <si>
    <t>9 meses</t>
  </si>
  <si>
    <t>N/A</t>
  </si>
  <si>
    <t>MODIFICACIONES</t>
  </si>
  <si>
    <t>2025</t>
  </si>
  <si>
    <t>14 meses</t>
  </si>
  <si>
    <t>SMLV 2025
1.423.500</t>
  </si>
  <si>
    <t>SMLV 2026
1.750.905</t>
  </si>
  <si>
    <t>Días</t>
  </si>
  <si>
    <t>Meses</t>
  </si>
  <si>
    <t>3 meses y 4 dias</t>
  </si>
  <si>
    <t>Valor a Adicionar</t>
  </si>
  <si>
    <t>Valor real de ejecución</t>
  </si>
  <si>
    <t>Saldo RP</t>
  </si>
  <si>
    <t>Valor a Liberar</t>
  </si>
  <si>
    <t>11 meses y 15 días</t>
  </si>
  <si>
    <t>2 meses y 4 días</t>
  </si>
  <si>
    <t>64</t>
  </si>
  <si>
    <t>PROGRAMADO</t>
  </si>
  <si>
    <t>CONTRATADO</t>
  </si>
  <si>
    <t>PROYECCIÓN PRÓRROGA PROYECTÓ</t>
  </si>
  <si>
    <t>Realizar las actividades técnicas de valoración del arbolado urbano en el marco de la prevención del riesgo de volcamiento y caída de ramas intensificado por fenómenos climáticos extremos.</t>
  </si>
  <si>
    <t>1. Base de datos que contenga el diagnóstico del estado del arbolado urbano valorado y el registro de las actuaciones realizadas en las zonas del distrito con mayor riesgo de volcamiento y caída de ramas intensificado por fenómenos climáticos extremos
2. Reporte de la transmisión de los datos generados en el diagnóstico para el consumo del Sistema de Información para la Gestión del Arbolado Urbano.
Anexos: Informe mensual de acciones adelantadas en el marco del diagnóstico preventivo del arbolado urbano, que contenga una relación de las actas de visita, el número de árboles con diagnóstico preventivo y los tratamientos autorizados.</t>
  </si>
  <si>
    <t>Diagnóstico preventivo del arbolado urbano</t>
  </si>
  <si>
    <t>Fortalecer la gestión del conocimiento para prevenir el riesgo asociado al arbolado urbano, especialmente frente a volcamientos y caídas de ramas intensificadas por fenómenos climáticos extremos, mediante campañas divulgativas, investigaciones y acceso a la información.</t>
  </si>
  <si>
    <t xml:space="preserve">Informe del impacto de los espacios de participación y divulgación realizados para ampliar el conocimiento en la prevención de los riesgos asociados a  volcamiento y caída de ramas del arbolado urbano.
Un portafolio de herramientas didácticas que faciliten la apropiación del conocimiento de la ciudadanía sobre la gestión del riesgo al volcamiento y caída de ramas asociado al arbolado urbano de la ciudad.
Documento que contenga el análisis geográfico enfocado a la gestión del riesgo asociado al arbolado urbano de la ciudad.
</t>
  </si>
  <si>
    <t>Realizar espacios de participación y divulgación programados para la gestión del conocimiento en la prevención del riesgo asociado al arbolado urbano de la ciudad.</t>
  </si>
  <si>
    <t>Desarrollar mínimo dos (2) investigaciones que brinden información para dar lineamientos técnicos en el marco de la gestión del riesgo en el arbolado urbano de la ciudad.</t>
  </si>
  <si>
    <t>Consolidar y sistematizar la información en mínimo dos (2) plataformas de consulta ciudadana relacionada con la valoración del arbolado urbano y el análisis geográfico enfocado a la gestión del riesgo.</t>
  </si>
  <si>
    <t>Validación de las acciones realizadas en respuesta del diagnóstico preventivo del arbolado urbano.</t>
  </si>
  <si>
    <t>Georreferenciación y gestión de la información (base de datos) de las acciones adelantadas en el diagnóstico técnico del arbolado urbano de la ciudad y la validación de las acciones adelantadas.</t>
  </si>
  <si>
    <t>Supervisor</t>
  </si>
  <si>
    <t>DISPONIBLE</t>
  </si>
  <si>
    <t>5 meses</t>
  </si>
  <si>
    <t>20261184</t>
  </si>
  <si>
    <t>2026</t>
  </si>
  <si>
    <t>Valor a utilizar RP</t>
  </si>
  <si>
    <t>20251616</t>
  </si>
  <si>
    <t>10 meses</t>
  </si>
  <si>
    <t>20261058</t>
  </si>
  <si>
    <t>20260624</t>
  </si>
  <si>
    <t>20261034</t>
  </si>
  <si>
    <t>EN PROCESO DE TERMINACION ANTICIPADA</t>
  </si>
  <si>
    <t>Suma para prórroga</t>
  </si>
  <si>
    <t>20712/2024</t>
  </si>
  <si>
    <t>Observaciones</t>
  </si>
  <si>
    <t>En proceso de posible incumplimiento</t>
  </si>
  <si>
    <t>10 meses y 15 días</t>
  </si>
  <si>
    <t>Plazo de ejecución real</t>
  </si>
  <si>
    <t>ANDREA BOHORQUEZ Beltrán</t>
  </si>
  <si>
    <t>ANDREA BOHÓRQUEZ BELTRÁN
Desde el 22/04/2025
Valor cedido: $33.348.533</t>
  </si>
  <si>
    <t>SALDO CDP</t>
  </si>
  <si>
    <t>SALDO RP</t>
  </si>
  <si>
    <t>YEIMI GINETH ROMERO BARRERO
Desde el 18/03/2025
Valor cedido $39.891.600</t>
  </si>
  <si>
    <t>8 meses</t>
  </si>
  <si>
    <t>12 meses</t>
  </si>
  <si>
    <t>7 meses</t>
  </si>
  <si>
    <t>No. RP</t>
  </si>
  <si>
    <t>Valor RP</t>
  </si>
  <si>
    <t>Fecha RP</t>
  </si>
  <si>
    <t>5 meses y 14 días</t>
  </si>
  <si>
    <t>11 meses</t>
  </si>
  <si>
    <t>n</t>
  </si>
  <si>
    <t>N</t>
  </si>
  <si>
    <t>ISAAC QUESADA
MENDEZ
Desde el 20/05/2025
Valor cedido: $25.328.000</t>
  </si>
  <si>
    <t>Terminacion Anticipada</t>
  </si>
  <si>
    <t>20251372</t>
  </si>
  <si>
    <t>13 meses</t>
  </si>
  <si>
    <t>No se evidencia en SECOP la terminacion del contrato que se señala al inicio de la tabla</t>
  </si>
  <si>
    <t>6 meses y 15 días</t>
  </si>
  <si>
    <t xml:space="preserve"> 18-dic-24</t>
  </si>
  <si>
    <t>20251371</t>
  </si>
  <si>
    <t>3 meses</t>
  </si>
  <si>
    <t>20251370</t>
  </si>
  <si>
    <t>4 meses</t>
  </si>
  <si>
    <t>EjECUCIÓN</t>
  </si>
  <si>
    <t>n/A</t>
  </si>
  <si>
    <t>CATHERINE YICEL MENESES MUNOZ</t>
  </si>
  <si>
    <t>FIRMADO</t>
  </si>
  <si>
    <t xml:space="preserve"> SANDRA MILENA DAZA GONZALEZ </t>
  </si>
  <si>
    <t>NICOLÁS SEBASTIÁN BECERRA GUERRERO</t>
  </si>
  <si>
    <t>JUAN PABLO PUENTES SANCHEZ</t>
  </si>
  <si>
    <t>ANDREY NICOLAS LEAL RIVERA</t>
  </si>
  <si>
    <t>MERY CECILIA PARRA ROJAS
Desde el 04/05/2026
Ejecución desde el 05/05/2026
Valor a ceder: $ 58.697.640</t>
  </si>
  <si>
    <t>3 meses y 4 días</t>
  </si>
  <si>
    <t>Saldo linea</t>
  </si>
  <si>
    <t>El objeto en los estudio previos,CDP y SECOP no corresponde con el del proyectó</t>
  </si>
  <si>
    <t>Otras modificaciones</t>
  </si>
  <si>
    <t xml:space="preserve">Se llevo a cabo aclaracion del numero de CDP
Modificacion que se efectuo el 19 de junio de 2026 </t>
  </si>
  <si>
    <t>HAIR ALEXANDER GONZALEZ CORONADO
Desde el 15/08/2025
Valor cedido: $9.498.000</t>
  </si>
  <si>
    <t>JUAN CARLOS URREA CARDONA
Desde el 27/11/2025
Valor Cedido: $61.958.620
XIMENA DEL PILAR MONROY MORA
Desde el 01/04/2026
Ejecución desde el 02/04/2026
Valor Cedido: $35.001.185</t>
  </si>
  <si>
    <t>NICOLAS MOLINA FIGUEROA
Desde el 10/04/2026
Ejecución desde el 13/04/2026
Valor cedido: $33.705.720</t>
  </si>
  <si>
    <t>CAROLINA CORREA
Desde el 19/06/2026
Ejecución desde el 22/06/2026
Valor a ceder: $ 58.697.640</t>
  </si>
  <si>
    <t>JAIME NAVARRO
Desde el 26/06/2026
Ejecución desde el 30/06/2026
Valor a ceder: $ 30.567.517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</si>
</sst>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 #,##0;[Red]\-&quot;$&quot;\ #,##0"/>
    <numFmt numFmtId="42" formatCode="_-&quot;$&quot;\ * #,##0_-;\-&quot;$&quot;\ * #,##0_-;_-&quot;$&quot;\ * &quot;-&quot;_-;_-@_-"/>
    <numFmt numFmtId="44" formatCode="_-&quot;$&quot;\ * #,##0.00_-;\-&quot;$&quot;\ * #,##0.00_-;_-&quot;$&quot;\ * &quot;-&quot;??_-;_-@_-"/>
    <numFmt numFmtId="164" formatCode="&quot;$&quot;\ #,##0"/>
    <numFmt numFmtId="165" formatCode="0.0"/>
    <numFmt numFmtId="166" formatCode="d/m/yyyy"/>
    <numFmt numFmtId="167" formatCode="&quot;$&quot;\ #,##0_);[Red]\(&quot;$&quot;\ #,##0\)"/>
    <numFmt numFmtId="168" formatCode="[$ $]#,##0"/>
    <numFmt numFmtId="169" formatCode="#,##0.0"/>
    <numFmt numFmtId="170" formatCode="dd/mm/yyyy;@"/>
    <numFmt numFmtId="171" formatCode="_-&quot;$&quot;\ * #,##0.00_-;\-&quot;$&quot;\ * #,##0.00_-;_-&quot;$&quot;\ * &quot;-&quot;_-;_-@_-"/>
  </numFmts>
  <fonts count="13" x14ac:knownFonts="1">
    <font>
      <sz val="12"/>
      <color theme="1"/>
      <name val="Aptos Narrow"/>
      <family val="2"/>
      <scheme val="minor"/>
    </font>
    <font>
      <sz val="10"/>
      <name val="Arial"/>
      <family val="2"/>
    </font>
    <font>
      <sz val="10"/>
      <color rgb="FF000000"/>
      <name val="Aptos Narrow"/>
      <family val="2"/>
      <scheme val="minor"/>
    </font>
    <font>
      <sz val="12"/>
      <color theme="1"/>
      <name val="Aptos Narrow"/>
      <family val="2"/>
      <scheme val="minor"/>
    </font>
    <font>
      <b/>
      <sz val="10"/>
      <color theme="1"/>
      <name val="Century Gothic"/>
      <family val="1"/>
    </font>
    <font>
      <b/>
      <sz val="10"/>
      <name val="Century Gothic"/>
      <family val="1"/>
    </font>
    <font>
      <sz val="10"/>
      <color theme="1"/>
      <name val="Century Gothic"/>
      <family val="1"/>
    </font>
    <font>
      <sz val="10"/>
      <name val="Century Gothic"/>
      <family val="1"/>
    </font>
    <font>
      <sz val="10"/>
      <color rgb="FF000000"/>
      <name val="Century Gothic"/>
      <family val="1"/>
    </font>
    <font>
      <b/>
      <sz val="10"/>
      <color theme="0"/>
      <name val="Century Gothic"/>
      <family val="1"/>
    </font>
    <font>
      <sz val="10"/>
      <color rgb="FF434343"/>
      <name val="Century Gothic"/>
      <family val="1"/>
    </font>
    <font>
      <b/>
      <sz val="16"/>
      <color theme="0"/>
      <name val="Century Gothic"/>
      <family val="1"/>
    </font>
    <font>
      <sz val="16"/>
      <color theme="1"/>
      <name val="Century Gothic"/>
      <family val="1"/>
    </font>
  </fonts>
  <fills count="47">
    <fill>
      <patternFill patternType="none"/>
    </fill>
    <fill>
      <patternFill patternType="gray125"/>
    </fill>
    <fill>
      <patternFill patternType="solid">
        <fgColor theme="0"/>
        <bgColor theme="0"/>
      </patternFill>
    </fill>
    <fill>
      <patternFill patternType="solid">
        <fgColor theme="8" tint="0.79998168889431442"/>
        <bgColor theme="0"/>
      </patternFill>
    </fill>
    <fill>
      <patternFill patternType="solid">
        <fgColor theme="8" tint="0.79998168889431442"/>
        <bgColor rgb="FFFFFFFF"/>
      </patternFill>
    </fill>
    <fill>
      <patternFill patternType="solid">
        <fgColor theme="8" tint="0.79998168889431442"/>
        <bgColor indexed="64"/>
      </patternFill>
    </fill>
    <fill>
      <patternFill patternType="solid">
        <fgColor rgb="FFFFFF00"/>
        <bgColor theme="0"/>
      </patternFill>
    </fill>
    <fill>
      <patternFill patternType="solid">
        <fgColor theme="7" tint="0.79998168889431442"/>
        <bgColor indexed="64"/>
      </patternFill>
    </fill>
    <fill>
      <patternFill patternType="solid">
        <fgColor theme="7" tint="0.79998168889431442"/>
        <bgColor theme="0"/>
      </patternFill>
    </fill>
    <fill>
      <patternFill patternType="solid">
        <fgColor theme="7" tint="0.79998168889431442"/>
        <bgColor rgb="FFFFFFFF"/>
      </patternFill>
    </fill>
    <fill>
      <patternFill patternType="solid">
        <fgColor rgb="FF00F71A"/>
        <bgColor theme="0"/>
      </patternFill>
    </fill>
    <fill>
      <patternFill patternType="solid">
        <fgColor rgb="FFFFFFFF"/>
        <bgColor rgb="FFFFFFFF"/>
      </patternFill>
    </fill>
    <fill>
      <patternFill patternType="solid">
        <fgColor rgb="FFFFFF99"/>
        <bgColor rgb="FFFFFF99"/>
      </patternFill>
    </fill>
    <fill>
      <patternFill patternType="solid">
        <fgColor theme="8" tint="0.79998168889431442"/>
        <bgColor rgb="FFF3F3F3"/>
      </patternFill>
    </fill>
    <fill>
      <patternFill patternType="solid">
        <fgColor theme="4" tint="0.59999389629810485"/>
        <bgColor rgb="FFFFFF99"/>
      </patternFill>
    </fill>
    <fill>
      <patternFill patternType="solid">
        <fgColor rgb="FFC2D69B"/>
        <bgColor rgb="FFC2D69B"/>
      </patternFill>
    </fill>
    <fill>
      <patternFill patternType="solid">
        <fgColor rgb="FFB6D7A8"/>
        <bgColor rgb="FFB6D7A8"/>
      </patternFill>
    </fill>
    <fill>
      <patternFill patternType="solid">
        <fgColor theme="4" tint="0.59999389629810485"/>
        <bgColor rgb="FFC2D69B"/>
      </patternFill>
    </fill>
    <fill>
      <patternFill patternType="solid">
        <fgColor rgb="FFFF2F92"/>
        <bgColor rgb="FFBFBFBF"/>
      </patternFill>
    </fill>
    <fill>
      <patternFill patternType="solid">
        <fgColor rgb="FFFF9300"/>
        <bgColor indexed="64"/>
      </patternFill>
    </fill>
    <fill>
      <patternFill patternType="solid">
        <fgColor theme="4" tint="0.79998168889431442"/>
        <bgColor indexed="64"/>
      </patternFill>
    </fill>
    <fill>
      <patternFill patternType="solid">
        <fgColor rgb="FFFF9300"/>
        <bgColor rgb="FFBFBFBF"/>
      </patternFill>
    </fill>
    <fill>
      <patternFill patternType="solid">
        <fgColor rgb="FFFF2F92"/>
        <bgColor indexed="64"/>
      </patternFill>
    </fill>
    <fill>
      <patternFill patternType="solid">
        <fgColor theme="8"/>
        <bgColor indexed="64"/>
      </patternFill>
    </fill>
    <fill>
      <patternFill patternType="solid">
        <fgColor theme="5" tint="-0.249977111117893"/>
        <bgColor indexed="64"/>
      </patternFill>
    </fill>
    <fill>
      <patternFill patternType="solid">
        <fgColor theme="9" tint="0.79998168889431442"/>
        <bgColor rgb="FFBFBFBF"/>
      </patternFill>
    </fill>
    <fill>
      <patternFill patternType="solid">
        <fgColor rgb="FF00B0F0"/>
        <bgColor theme="0"/>
      </patternFill>
    </fill>
    <fill>
      <patternFill patternType="solid">
        <fgColor rgb="FF00B0F0"/>
        <bgColor rgb="FF76923C"/>
      </patternFill>
    </fill>
    <fill>
      <patternFill patternType="solid">
        <fgColor rgb="FF00B0F0"/>
        <bgColor indexed="64"/>
      </patternFill>
    </fill>
    <fill>
      <patternFill patternType="solid">
        <fgColor rgb="FF00B0F0"/>
        <bgColor rgb="FFB8CCE4"/>
      </patternFill>
    </fill>
    <fill>
      <patternFill patternType="solid">
        <fgColor rgb="FFF2CEF0"/>
        <bgColor rgb="FFFFFFFF"/>
      </patternFill>
    </fill>
    <fill>
      <patternFill patternType="solid">
        <fgColor rgb="FFF2CEF0"/>
        <bgColor indexed="64"/>
      </patternFill>
    </fill>
    <fill>
      <patternFill patternType="solid">
        <fgColor rgb="FFF2CEF0"/>
        <bgColor rgb="FFFFFF99"/>
      </patternFill>
    </fill>
    <fill>
      <patternFill patternType="solid">
        <fgColor rgb="FFF2CEF0"/>
        <bgColor rgb="FFB8CCE4"/>
      </patternFill>
    </fill>
    <fill>
      <patternFill patternType="solid">
        <fgColor rgb="FFF2CEF0"/>
        <bgColor theme="0"/>
      </patternFill>
    </fill>
    <fill>
      <patternFill patternType="solid">
        <fgColor rgb="FFFFFF9A"/>
        <bgColor rgb="FFFFFF99"/>
      </patternFill>
    </fill>
    <fill>
      <patternFill patternType="solid">
        <fgColor rgb="FFFFFF9A"/>
        <bgColor indexed="64"/>
      </patternFill>
    </fill>
    <fill>
      <patternFill patternType="solid">
        <fgColor rgb="FFFFFF9A"/>
        <bgColor theme="0"/>
      </patternFill>
    </fill>
    <fill>
      <patternFill patternType="solid">
        <fgColor rgb="FFC2D69B"/>
        <bgColor theme="0"/>
      </patternFill>
    </fill>
    <fill>
      <patternFill patternType="solid">
        <fgColor rgb="FFC2D69B"/>
        <bgColor indexed="64"/>
      </patternFill>
    </fill>
    <fill>
      <patternFill patternType="solid">
        <fgColor rgb="FFFFFAC3"/>
        <bgColor theme="0"/>
      </patternFill>
    </fill>
    <fill>
      <patternFill patternType="solid">
        <fgColor rgb="FFF8CA89"/>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01F719"/>
        <bgColor theme="0"/>
      </patternFill>
    </fill>
    <fill>
      <patternFill patternType="solid">
        <fgColor rgb="FF01F71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diagonal/>
    </border>
  </borders>
  <cellStyleXfs count="4">
    <xf numFmtId="0" fontId="0" fillId="0" borderId="0"/>
    <xf numFmtId="0" fontId="2" fillId="0" borderId="0"/>
    <xf numFmtId="42" fontId="3" fillId="0" borderId="0" applyFont="0" applyFill="0" applyBorder="0" applyAlignment="0" applyProtection="0"/>
    <xf numFmtId="0" fontId="1" fillId="0" borderId="0"/>
  </cellStyleXfs>
  <cellXfs count="534">
    <xf numFmtId="0" fontId="0" fillId="0" borderId="0" xfId="0"/>
    <xf numFmtId="164" fontId="6" fillId="3" borderId="1" xfId="0" applyNumberFormat="1" applyFont="1" applyFill="1" applyBorder="1" applyAlignment="1">
      <alignment vertical="center" wrapText="1"/>
    </xf>
    <xf numFmtId="165" fontId="6" fillId="4"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5" fontId="6" fillId="2" borderId="1" xfId="0" applyNumberFormat="1" applyFont="1" applyFill="1" applyBorder="1" applyAlignment="1">
      <alignment horizontal="center" vertical="center"/>
    </xf>
    <xf numFmtId="1"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vertical="center" wrapText="1"/>
    </xf>
    <xf numFmtId="42" fontId="6" fillId="2" borderId="1" xfId="0" applyNumberFormat="1" applyFont="1" applyFill="1" applyBorder="1" applyAlignment="1">
      <alignment vertical="center" wrapText="1"/>
    </xf>
    <xf numFmtId="14" fontId="8" fillId="0" borderId="1" xfId="1" applyNumberFormat="1" applyFont="1" applyBorder="1" applyAlignment="1">
      <alignment horizontal="center" vertical="center"/>
    </xf>
    <xf numFmtId="0" fontId="7" fillId="7" borderId="1" xfId="0" applyFont="1" applyFill="1" applyBorder="1" applyAlignment="1">
      <alignment horizontal="center" vertical="center"/>
    </xf>
    <xf numFmtId="0" fontId="7" fillId="9" borderId="1" xfId="0" applyFont="1" applyFill="1" applyBorder="1" applyAlignment="1">
      <alignment horizontal="justify" vertical="center" wrapText="1"/>
    </xf>
    <xf numFmtId="0" fontId="6" fillId="9" borderId="1" xfId="0" applyFont="1" applyFill="1" applyBorder="1" applyAlignment="1">
      <alignment horizontal="center" vertical="center" wrapText="1"/>
    </xf>
    <xf numFmtId="164" fontId="6" fillId="8" borderId="1" xfId="0" applyNumberFormat="1" applyFont="1" applyFill="1" applyBorder="1" applyAlignment="1">
      <alignment vertical="center" wrapText="1"/>
    </xf>
    <xf numFmtId="165" fontId="6" fillId="9" borderId="1" xfId="0" applyNumberFormat="1" applyFont="1" applyFill="1" applyBorder="1" applyAlignment="1">
      <alignment horizontal="center" vertical="center" wrapText="1"/>
    </xf>
    <xf numFmtId="14" fontId="6" fillId="0" borderId="1" xfId="1" applyNumberFormat="1" applyFont="1" applyBorder="1" applyAlignment="1">
      <alignment horizontal="center" vertical="center"/>
    </xf>
    <xf numFmtId="164" fontId="6" fillId="2" borderId="1" xfId="0" applyNumberFormat="1" applyFont="1" applyFill="1" applyBorder="1" applyAlignment="1">
      <alignment horizontal="right" vertical="center" wrapText="1"/>
    </xf>
    <xf numFmtId="42" fontId="6" fillId="3" borderId="1" xfId="0" applyNumberFormat="1" applyFont="1" applyFill="1" applyBorder="1" applyAlignment="1">
      <alignment vertical="center" wrapText="1"/>
    </xf>
    <xf numFmtId="0" fontId="6" fillId="12" borderId="1" xfId="0" applyFont="1" applyFill="1" applyBorder="1" applyAlignment="1">
      <alignment horizontal="center" vertical="center"/>
    </xf>
    <xf numFmtId="0" fontId="6" fillId="12" borderId="1" xfId="0" applyFont="1" applyFill="1" applyBorder="1" applyAlignment="1">
      <alignment vertical="center"/>
    </xf>
    <xf numFmtId="0" fontId="7" fillId="12" borderId="1" xfId="0" applyFont="1" applyFill="1" applyBorder="1" applyAlignment="1">
      <alignment horizontal="justify" vertical="center" wrapText="1"/>
    </xf>
    <xf numFmtId="0" fontId="6" fillId="12" borderId="1" xfId="0" applyFont="1" applyFill="1" applyBorder="1" applyAlignment="1">
      <alignment horizontal="center" vertical="center" wrapText="1"/>
    </xf>
    <xf numFmtId="164" fontId="6" fillId="12" borderId="1" xfId="0" applyNumberFormat="1" applyFont="1" applyFill="1" applyBorder="1" applyAlignment="1">
      <alignment horizontal="center" vertical="center" wrapText="1"/>
    </xf>
    <xf numFmtId="167" fontId="6" fillId="12" borderId="1" xfId="0" applyNumberFormat="1" applyFont="1" applyFill="1" applyBorder="1" applyAlignment="1">
      <alignment vertical="center" wrapText="1"/>
    </xf>
    <xf numFmtId="38" fontId="6" fillId="12" borderId="1" xfId="0" applyNumberFormat="1" applyFont="1" applyFill="1" applyBorder="1" applyAlignment="1">
      <alignment horizontal="center" vertical="center" wrapText="1"/>
    </xf>
    <xf numFmtId="15" fontId="6" fillId="12" borderId="1" xfId="0" applyNumberFormat="1" applyFont="1" applyFill="1" applyBorder="1" applyAlignment="1">
      <alignment horizontal="center" vertical="center" wrapText="1"/>
    </xf>
    <xf numFmtId="0" fontId="6" fillId="12" borderId="1" xfId="0" applyFont="1" applyFill="1" applyBorder="1" applyAlignment="1">
      <alignment horizontal="right" vertical="center" wrapText="1"/>
    </xf>
    <xf numFmtId="0" fontId="6" fillId="12" borderId="1" xfId="0" applyFont="1" applyFill="1" applyBorder="1" applyAlignment="1">
      <alignment vertical="center" wrapText="1"/>
    </xf>
    <xf numFmtId="1" fontId="6" fillId="12" borderId="1" xfId="0" applyNumberFormat="1" applyFont="1" applyFill="1" applyBorder="1" applyAlignment="1">
      <alignment vertical="center" wrapText="1"/>
    </xf>
    <xf numFmtId="0" fontId="6" fillId="12" borderId="1" xfId="0" applyFont="1" applyFill="1" applyBorder="1" applyAlignment="1">
      <alignment horizontal="left" vertical="center"/>
    </xf>
    <xf numFmtId="167" fontId="6" fillId="14" borderId="1" xfId="0" applyNumberFormat="1" applyFont="1" applyFill="1" applyBorder="1" applyAlignment="1">
      <alignment vertical="center" wrapText="1"/>
    </xf>
    <xf numFmtId="0" fontId="7" fillId="15" borderId="1" xfId="0" applyFont="1" applyFill="1" applyBorder="1" applyAlignment="1">
      <alignment horizontal="justify" vertical="center" wrapText="1"/>
    </xf>
    <xf numFmtId="0" fontId="6" fillId="15" borderId="1" xfId="0" applyFont="1" applyFill="1" applyBorder="1" applyAlignment="1">
      <alignment horizontal="center" vertical="center" wrapText="1"/>
    </xf>
    <xf numFmtId="0" fontId="6" fillId="15" borderId="1" xfId="0" applyFont="1" applyFill="1" applyBorder="1" applyAlignment="1">
      <alignment vertical="center" wrapText="1"/>
    </xf>
    <xf numFmtId="38" fontId="6" fillId="15" borderId="1" xfId="0" applyNumberFormat="1" applyFont="1" applyFill="1" applyBorder="1" applyAlignment="1">
      <alignment horizontal="center" vertical="center" wrapText="1"/>
    </xf>
    <xf numFmtId="167" fontId="6" fillId="15" borderId="1" xfId="0" applyNumberFormat="1" applyFont="1" applyFill="1" applyBorder="1" applyAlignment="1">
      <alignment vertical="center" wrapText="1"/>
    </xf>
    <xf numFmtId="0" fontId="6" fillId="15" borderId="1" xfId="0" applyFont="1" applyFill="1" applyBorder="1" applyAlignment="1">
      <alignment horizontal="right" vertical="center" wrapText="1"/>
    </xf>
    <xf numFmtId="1" fontId="6" fillId="15" borderId="1" xfId="0" applyNumberFormat="1" applyFont="1" applyFill="1" applyBorder="1" applyAlignment="1">
      <alignment vertical="center" wrapText="1"/>
    </xf>
    <xf numFmtId="167" fontId="6" fillId="17" borderId="1" xfId="0" applyNumberFormat="1" applyFont="1" applyFill="1" applyBorder="1" applyAlignment="1">
      <alignment vertical="center" wrapText="1"/>
    </xf>
    <xf numFmtId="167" fontId="6" fillId="15" borderId="1" xfId="0" applyNumberFormat="1" applyFont="1" applyFill="1" applyBorder="1" applyAlignment="1">
      <alignment horizontal="right" vertical="center" wrapText="1"/>
    </xf>
    <xf numFmtId="0" fontId="6" fillId="2" borderId="1" xfId="0" applyFont="1" applyFill="1" applyBorder="1" applyAlignment="1">
      <alignment horizontal="justify" vertical="center" wrapText="1"/>
    </xf>
    <xf numFmtId="0" fontId="6" fillId="6" borderId="1" xfId="0" applyFont="1" applyFill="1" applyBorder="1" applyAlignment="1">
      <alignment horizontal="justify" vertical="center" wrapText="1"/>
    </xf>
    <xf numFmtId="38" fontId="6" fillId="12" borderId="1" xfId="0" applyNumberFormat="1" applyFont="1" applyFill="1" applyBorder="1" applyAlignment="1">
      <alignment horizontal="justify" vertical="center" wrapText="1"/>
    </xf>
    <xf numFmtId="38" fontId="6" fillId="15" borderId="1" xfId="0" applyNumberFormat="1" applyFont="1" applyFill="1" applyBorder="1" applyAlignment="1">
      <alignment horizontal="justify" vertical="center" wrapText="1"/>
    </xf>
    <xf numFmtId="0" fontId="6" fillId="12" borderId="1" xfId="0" applyFont="1" applyFill="1" applyBorder="1" applyAlignment="1">
      <alignment horizontal="justify" vertical="center" wrapText="1"/>
    </xf>
    <xf numFmtId="0" fontId="6" fillId="15" borderId="1" xfId="0" applyFont="1" applyFill="1" applyBorder="1" applyAlignment="1">
      <alignment horizontal="justify" vertical="center" wrapText="1"/>
    </xf>
    <xf numFmtId="164" fontId="6" fillId="10" borderId="1" xfId="0" applyNumberFormat="1" applyFont="1" applyFill="1" applyBorder="1" applyAlignment="1">
      <alignment horizontal="right" vertical="center" wrapText="1"/>
    </xf>
    <xf numFmtId="167" fontId="6" fillId="12" borderId="1" xfId="0" applyNumberFormat="1" applyFont="1" applyFill="1" applyBorder="1" applyAlignment="1">
      <alignment horizontal="right" vertical="center" wrapText="1"/>
    </xf>
    <xf numFmtId="0" fontId="6" fillId="8" borderId="1" xfId="0" applyFont="1" applyFill="1" applyBorder="1" applyAlignment="1">
      <alignment horizontal="justify" vertical="center" wrapText="1"/>
    </xf>
    <xf numFmtId="0" fontId="6" fillId="12" borderId="1" xfId="0" applyFont="1" applyFill="1" applyBorder="1" applyAlignment="1">
      <alignment horizontal="justify" vertical="center"/>
    </xf>
    <xf numFmtId="49" fontId="6" fillId="9" borderId="1" xfId="0" applyNumberFormat="1" applyFont="1" applyFill="1" applyBorder="1" applyAlignment="1">
      <alignment horizontal="justify" vertical="center" wrapText="1"/>
    </xf>
    <xf numFmtId="0" fontId="6" fillId="2" borderId="2" xfId="0" applyFont="1" applyFill="1" applyBorder="1" applyAlignment="1">
      <alignment horizontal="center" vertical="center" wrapText="1"/>
    </xf>
    <xf numFmtId="0" fontId="6" fillId="11" borderId="1" xfId="0" applyFont="1" applyFill="1" applyBorder="1" applyAlignment="1">
      <alignment horizontal="justify" vertical="center" wrapText="1"/>
    </xf>
    <xf numFmtId="0" fontId="7" fillId="20" borderId="1" xfId="0" applyFont="1" applyFill="1" applyBorder="1" applyAlignment="1">
      <alignment horizontal="justify" vertical="center" wrapText="1"/>
    </xf>
    <xf numFmtId="0" fontId="6" fillId="0" borderId="0" xfId="0" applyFont="1" applyAlignment="1">
      <alignment vertical="center"/>
    </xf>
    <xf numFmtId="42" fontId="6" fillId="0" borderId="0" xfId="2" applyFont="1" applyAlignment="1">
      <alignment vertical="center"/>
    </xf>
    <xf numFmtId="1" fontId="6" fillId="0" borderId="0" xfId="0" applyNumberFormat="1" applyFont="1" applyAlignment="1">
      <alignment vertical="center"/>
    </xf>
    <xf numFmtId="2" fontId="6" fillId="0" borderId="0" xfId="2" applyNumberFormat="1" applyFont="1" applyAlignment="1">
      <alignment vertical="center"/>
    </xf>
    <xf numFmtId="49" fontId="6" fillId="0" borderId="0" xfId="0" applyNumberFormat="1" applyFont="1" applyAlignment="1">
      <alignment vertical="center"/>
    </xf>
    <xf numFmtId="14" fontId="6" fillId="0" borderId="0" xfId="0" applyNumberFormat="1" applyFont="1" applyAlignment="1">
      <alignment vertical="center"/>
    </xf>
    <xf numFmtId="171" fontId="6" fillId="0" borderId="0" xfId="2" applyNumberFormat="1" applyFont="1" applyAlignment="1">
      <alignment vertical="center"/>
    </xf>
    <xf numFmtId="42" fontId="6" fillId="2" borderId="1" xfId="2"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justify" vertical="center"/>
    </xf>
    <xf numFmtId="0" fontId="6" fillId="0" borderId="0" xfId="0" applyFont="1" applyAlignment="1">
      <alignment horizontal="right" vertical="center"/>
    </xf>
    <xf numFmtId="42" fontId="8" fillId="0" borderId="1" xfId="1" applyNumberFormat="1" applyFont="1" applyBorder="1" applyAlignment="1">
      <alignment vertical="center"/>
    </xf>
    <xf numFmtId="1" fontId="6" fillId="0" borderId="0" xfId="0" applyNumberFormat="1" applyFont="1" applyAlignment="1">
      <alignment horizontal="center" vertical="center"/>
    </xf>
    <xf numFmtId="3" fontId="6" fillId="2" borderId="1" xfId="0" applyNumberFormat="1" applyFont="1" applyFill="1" applyBorder="1" applyAlignment="1">
      <alignment horizontal="right" vertical="center"/>
    </xf>
    <xf numFmtId="42" fontId="8" fillId="0" borderId="1" xfId="1" applyNumberFormat="1" applyFont="1" applyBorder="1" applyAlignment="1">
      <alignment horizontal="center" vertical="center" wrapText="1"/>
    </xf>
    <xf numFmtId="1" fontId="6" fillId="0" borderId="1" xfId="1" applyNumberFormat="1" applyFont="1" applyBorder="1" applyAlignment="1">
      <alignment horizontal="center" vertical="center" wrapText="1"/>
    </xf>
    <xf numFmtId="14" fontId="8" fillId="0" borderId="1" xfId="1" applyNumberFormat="1" applyFont="1" applyBorder="1" applyAlignment="1">
      <alignment horizontal="center" vertical="center" wrapText="1"/>
    </xf>
    <xf numFmtId="14" fontId="6" fillId="0" borderId="1" xfId="1" applyNumberFormat="1" applyFont="1" applyBorder="1" applyAlignment="1">
      <alignment horizontal="center" vertical="center" wrapText="1"/>
    </xf>
    <xf numFmtId="1" fontId="8" fillId="0" borderId="1" xfId="1" applyNumberFormat="1" applyFont="1" applyBorder="1" applyAlignment="1">
      <alignment horizontal="center" vertical="center"/>
    </xf>
    <xf numFmtId="1" fontId="8" fillId="0" borderId="1" xfId="0" applyNumberFormat="1" applyFont="1" applyBorder="1" applyAlignment="1">
      <alignment horizontal="center" vertical="center" wrapText="1"/>
    </xf>
    <xf numFmtId="1" fontId="8" fillId="0" borderId="1" xfId="1" applyNumberFormat="1" applyFont="1" applyBorder="1" applyAlignment="1">
      <alignment horizontal="center" vertical="center" wrapText="1"/>
    </xf>
    <xf numFmtId="42" fontId="8" fillId="0" borderId="1" xfId="1" applyNumberFormat="1" applyFont="1" applyBorder="1" applyAlignment="1">
      <alignment horizontal="right" vertical="center" wrapText="1"/>
    </xf>
    <xf numFmtId="14" fontId="7" fillId="0" borderId="1" xfId="1" applyNumberFormat="1" applyFont="1" applyBorder="1" applyAlignment="1">
      <alignment horizontal="center" vertical="center" wrapText="1"/>
    </xf>
    <xf numFmtId="1" fontId="6" fillId="0" borderId="1" xfId="1" applyNumberFormat="1" applyFont="1" applyBorder="1" applyAlignment="1">
      <alignment horizontal="right" vertical="center" wrapText="1"/>
    </xf>
    <xf numFmtId="164" fontId="6" fillId="7" borderId="1" xfId="0" applyNumberFormat="1" applyFont="1" applyFill="1" applyBorder="1" applyAlignment="1">
      <alignment horizontal="center" vertical="center"/>
    </xf>
    <xf numFmtId="14" fontId="8" fillId="0" borderId="1" xfId="0" applyNumberFormat="1" applyFont="1" applyBorder="1" applyAlignment="1">
      <alignment horizontal="center" vertical="center" wrapText="1"/>
    </xf>
    <xf numFmtId="42" fontId="6" fillId="0" borderId="1" xfId="1" applyNumberFormat="1" applyFont="1" applyBorder="1" applyAlignment="1">
      <alignment horizontal="center" vertical="center" wrapText="1"/>
    </xf>
    <xf numFmtId="42" fontId="6" fillId="0" borderId="1" xfId="1" applyNumberFormat="1" applyFont="1" applyBorder="1" applyAlignment="1">
      <alignment horizontal="right" vertical="center" wrapText="1"/>
    </xf>
    <xf numFmtId="0" fontId="6" fillId="15" borderId="1" xfId="0" applyFont="1" applyFill="1" applyBorder="1" applyAlignment="1">
      <alignment vertical="center"/>
    </xf>
    <xf numFmtId="0" fontId="6" fillId="15" borderId="1" xfId="0" applyFont="1" applyFill="1" applyBorder="1" applyAlignment="1">
      <alignment horizontal="center" vertical="center"/>
    </xf>
    <xf numFmtId="0" fontId="6" fillId="15" borderId="1" xfId="0" applyFont="1" applyFill="1" applyBorder="1" applyAlignment="1">
      <alignment horizontal="justify" vertical="center"/>
    </xf>
    <xf numFmtId="168" fontId="6" fillId="16" borderId="1" xfId="0" applyNumberFormat="1" applyFont="1" applyFill="1" applyBorder="1" applyAlignment="1">
      <alignment horizontal="right" vertical="center" wrapText="1"/>
    </xf>
    <xf numFmtId="168" fontId="6" fillId="12" borderId="1" xfId="0" applyNumberFormat="1" applyFont="1" applyFill="1" applyBorder="1" applyAlignment="1">
      <alignment horizontal="right" vertical="center" wrapText="1"/>
    </xf>
    <xf numFmtId="3" fontId="8" fillId="5" borderId="1" xfId="0" applyNumberFormat="1" applyFont="1" applyFill="1" applyBorder="1" applyAlignment="1">
      <alignment horizontal="center" vertical="center"/>
    </xf>
    <xf numFmtId="6" fontId="6" fillId="0" borderId="1" xfId="1" applyNumberFormat="1" applyFont="1" applyBorder="1" applyAlignment="1">
      <alignment horizontal="center" vertical="center" wrapText="1"/>
    </xf>
    <xf numFmtId="3" fontId="8" fillId="7" borderId="1" xfId="0" applyNumberFormat="1" applyFont="1" applyFill="1" applyBorder="1" applyAlignment="1">
      <alignment horizontal="center" vertical="center"/>
    </xf>
    <xf numFmtId="169" fontId="8" fillId="5" borderId="1" xfId="0" applyNumberFormat="1" applyFont="1" applyFill="1" applyBorder="1" applyAlignment="1">
      <alignment horizontal="center" vertical="center"/>
    </xf>
    <xf numFmtId="49" fontId="6" fillId="2" borderId="1" xfId="0" applyNumberFormat="1" applyFont="1" applyFill="1" applyBorder="1" applyAlignment="1">
      <alignment horizontal="justify" vertical="center" wrapText="1"/>
    </xf>
    <xf numFmtId="49" fontId="6" fillId="2" borderId="1" xfId="0" applyNumberFormat="1" applyFont="1" applyFill="1" applyBorder="1" applyAlignment="1">
      <alignment vertical="center" wrapText="1"/>
    </xf>
    <xf numFmtId="0" fontId="12" fillId="0" borderId="0" xfId="0" applyFont="1" applyAlignment="1">
      <alignment vertical="center"/>
    </xf>
    <xf numFmtId="164" fontId="6" fillId="3" borderId="2" xfId="0" applyNumberFormat="1" applyFont="1" applyFill="1" applyBorder="1" applyAlignment="1">
      <alignment vertical="center" wrapText="1"/>
    </xf>
    <xf numFmtId="165" fontId="6" fillId="4" borderId="2" xfId="0" applyNumberFormat="1" applyFont="1" applyFill="1" applyBorder="1" applyAlignment="1">
      <alignment horizontal="center" vertical="center" wrapText="1"/>
    </xf>
    <xf numFmtId="170" fontId="6" fillId="0" borderId="1" xfId="0" applyNumberFormat="1" applyFont="1" applyBorder="1" applyAlignment="1">
      <alignment horizontal="center" vertical="center" wrapText="1"/>
    </xf>
    <xf numFmtId="3" fontId="6" fillId="2" borderId="1" xfId="0" applyNumberFormat="1" applyFont="1" applyFill="1" applyBorder="1" applyAlignment="1">
      <alignment vertical="center"/>
    </xf>
    <xf numFmtId="0" fontId="7" fillId="31" borderId="1" xfId="0" applyFont="1" applyFill="1" applyBorder="1" applyAlignment="1">
      <alignment horizontal="justify" vertical="center" wrapText="1"/>
    </xf>
    <xf numFmtId="0" fontId="5" fillId="27" borderId="1" xfId="0" applyFont="1" applyFill="1" applyBorder="1" applyAlignment="1">
      <alignment horizontal="center" vertical="center" wrapText="1"/>
    </xf>
    <xf numFmtId="3" fontId="4" fillId="26" borderId="1" xfId="0" applyNumberFormat="1" applyFont="1" applyFill="1" applyBorder="1" applyAlignment="1">
      <alignment horizontal="center" vertical="center"/>
    </xf>
    <xf numFmtId="15" fontId="4" fillId="26" borderId="1" xfId="0" applyNumberFormat="1" applyFont="1" applyFill="1" applyBorder="1" applyAlignment="1">
      <alignment horizontal="center" vertical="center"/>
    </xf>
    <xf numFmtId="0" fontId="4" fillId="26" borderId="1" xfId="0" applyFont="1" applyFill="1" applyBorder="1" applyAlignment="1">
      <alignment horizontal="center" vertical="center" wrapText="1"/>
    </xf>
    <xf numFmtId="164" fontId="4" fillId="26" borderId="1" xfId="0" applyNumberFormat="1" applyFont="1" applyFill="1" applyBorder="1" applyAlignment="1">
      <alignment horizontal="center" vertical="center" wrapText="1"/>
    </xf>
    <xf numFmtId="164" fontId="4" fillId="29" borderId="1" xfId="0" applyNumberFormat="1" applyFont="1" applyFill="1" applyBorder="1" applyAlignment="1">
      <alignment horizontal="center" vertical="center" wrapText="1"/>
    </xf>
    <xf numFmtId="164" fontId="6" fillId="33" borderId="1" xfId="0" applyNumberFormat="1" applyFont="1" applyFill="1" applyBorder="1" applyAlignment="1">
      <alignment vertical="center" wrapText="1"/>
    </xf>
    <xf numFmtId="164" fontId="6" fillId="34" borderId="1" xfId="0" applyNumberFormat="1" applyFont="1" applyFill="1" applyBorder="1" applyAlignment="1">
      <alignment vertical="center" wrapText="1"/>
    </xf>
    <xf numFmtId="167" fontId="6" fillId="32" borderId="1" xfId="0" applyNumberFormat="1" applyFont="1" applyFill="1" applyBorder="1" applyAlignment="1">
      <alignment vertical="center" wrapText="1"/>
    </xf>
    <xf numFmtId="0" fontId="6" fillId="34" borderId="1" xfId="0" applyFont="1" applyFill="1" applyBorder="1" applyAlignment="1">
      <alignment horizontal="center" vertical="center"/>
    </xf>
    <xf numFmtId="42" fontId="6" fillId="34" borderId="1" xfId="2" applyFont="1" applyFill="1" applyBorder="1" applyAlignment="1">
      <alignment horizontal="center" vertical="center"/>
    </xf>
    <xf numFmtId="15" fontId="6" fillId="34" borderId="1" xfId="0" applyNumberFormat="1" applyFont="1" applyFill="1" applyBorder="1" applyAlignment="1">
      <alignment horizontal="center" vertical="center"/>
    </xf>
    <xf numFmtId="3" fontId="6" fillId="2" borderId="2" xfId="0" applyNumberFormat="1" applyFont="1" applyFill="1" applyBorder="1" applyAlignment="1">
      <alignment horizontal="right" vertical="center"/>
    </xf>
    <xf numFmtId="0" fontId="6" fillId="2" borderId="2" xfId="0" applyFont="1" applyFill="1" applyBorder="1" applyAlignment="1">
      <alignment horizontal="justify" vertical="center" wrapText="1"/>
    </xf>
    <xf numFmtId="1" fontId="6" fillId="2" borderId="2" xfId="0" applyNumberFormat="1" applyFont="1" applyFill="1" applyBorder="1" applyAlignment="1">
      <alignment horizontal="center" vertical="center" wrapText="1"/>
    </xf>
    <xf numFmtId="164" fontId="6" fillId="2" borderId="2" xfId="0" applyNumberFormat="1" applyFont="1" applyFill="1" applyBorder="1" applyAlignment="1">
      <alignment horizontal="right" vertical="center" wrapText="1"/>
    </xf>
    <xf numFmtId="15" fontId="6" fillId="2" borderId="2" xfId="0" applyNumberFormat="1" applyFont="1" applyFill="1" applyBorder="1" applyAlignment="1">
      <alignment horizontal="center" vertical="center"/>
    </xf>
    <xf numFmtId="164" fontId="6" fillId="2" borderId="2" xfId="0" applyNumberFormat="1" applyFont="1" applyFill="1" applyBorder="1" applyAlignment="1">
      <alignment vertical="center" wrapText="1"/>
    </xf>
    <xf numFmtId="164" fontId="6" fillId="33" borderId="2" xfId="0" applyNumberFormat="1" applyFont="1" applyFill="1" applyBorder="1" applyAlignment="1">
      <alignment vertical="center" wrapText="1"/>
    </xf>
    <xf numFmtId="170" fontId="6" fillId="0" borderId="2" xfId="0" applyNumberFormat="1" applyFont="1" applyBorder="1" applyAlignment="1">
      <alignment horizontal="center" vertical="center" wrapText="1"/>
    </xf>
    <xf numFmtId="0" fontId="6" fillId="34" borderId="2" xfId="0" applyFont="1" applyFill="1" applyBorder="1" applyAlignment="1">
      <alignment horizontal="center" vertical="center"/>
    </xf>
    <xf numFmtId="42" fontId="6" fillId="34" borderId="2" xfId="2" applyFont="1" applyFill="1" applyBorder="1" applyAlignment="1">
      <alignment horizontal="center" vertical="center"/>
    </xf>
    <xf numFmtId="49" fontId="9" fillId="19" borderId="16" xfId="0" applyNumberFormat="1" applyFont="1" applyFill="1" applyBorder="1" applyAlignment="1">
      <alignment horizontal="center" vertical="center" wrapText="1"/>
    </xf>
    <xf numFmtId="42" fontId="4" fillId="26" borderId="1" xfId="2" applyFont="1" applyFill="1" applyBorder="1" applyAlignment="1">
      <alignment horizontal="center" vertical="center" wrapText="1"/>
    </xf>
    <xf numFmtId="164" fontId="6" fillId="0" borderId="0" xfId="0" applyNumberFormat="1" applyFont="1" applyAlignment="1">
      <alignment vertical="center"/>
    </xf>
    <xf numFmtId="42" fontId="6" fillId="0" borderId="0" xfId="0" applyNumberFormat="1" applyFont="1" applyAlignment="1">
      <alignment vertical="center"/>
    </xf>
    <xf numFmtId="0" fontId="6" fillId="0" borderId="1" xfId="0" applyFont="1" applyBorder="1" applyAlignment="1">
      <alignment horizontal="center" vertical="center"/>
    </xf>
    <xf numFmtId="42" fontId="6" fillId="0" borderId="1" xfId="2" applyFont="1" applyBorder="1" applyAlignment="1">
      <alignment vertical="center"/>
    </xf>
    <xf numFmtId="2" fontId="6" fillId="0" borderId="1" xfId="2" applyNumberFormat="1" applyFont="1" applyBorder="1" applyAlignment="1">
      <alignment vertical="center"/>
    </xf>
    <xf numFmtId="171" fontId="6" fillId="0" borderId="1" xfId="2" applyNumberFormat="1" applyFont="1" applyBorder="1" applyAlignment="1">
      <alignment vertical="center"/>
    </xf>
    <xf numFmtId="49" fontId="6" fillId="0" borderId="1" xfId="0" applyNumberFormat="1" applyFont="1" applyBorder="1" applyAlignment="1">
      <alignment vertical="center"/>
    </xf>
    <xf numFmtId="14" fontId="6" fillId="0" borderId="1" xfId="0" applyNumberFormat="1" applyFont="1" applyBorder="1" applyAlignment="1">
      <alignment vertical="center"/>
    </xf>
    <xf numFmtId="42" fontId="6" fillId="0" borderId="1" xfId="2" applyFont="1" applyBorder="1" applyAlignment="1">
      <alignment horizontal="center" vertical="center"/>
    </xf>
    <xf numFmtId="42" fontId="6" fillId="0" borderId="1" xfId="0" applyNumberFormat="1" applyFont="1" applyBorder="1" applyAlignment="1">
      <alignment horizontal="center" vertical="center"/>
    </xf>
    <xf numFmtId="44" fontId="6" fillId="0" borderId="1" xfId="0" applyNumberFormat="1" applyFont="1" applyBorder="1" applyAlignment="1">
      <alignment vertical="center"/>
    </xf>
    <xf numFmtId="49" fontId="6" fillId="0" borderId="1" xfId="0" applyNumberFormat="1" applyFont="1" applyBorder="1" applyAlignment="1">
      <alignment horizontal="center" vertical="center"/>
    </xf>
    <xf numFmtId="164" fontId="6" fillId="0" borderId="1" xfId="0" applyNumberFormat="1" applyFont="1" applyBorder="1" applyAlignment="1">
      <alignment vertical="center"/>
    </xf>
    <xf numFmtId="42" fontId="6" fillId="0" borderId="1" xfId="0" applyNumberFormat="1" applyFont="1" applyBorder="1" applyAlignment="1">
      <alignment vertical="center"/>
    </xf>
    <xf numFmtId="164" fontId="6" fillId="0" borderId="1" xfId="2" applyNumberFormat="1" applyFont="1" applyBorder="1" applyAlignment="1">
      <alignment vertical="center"/>
    </xf>
    <xf numFmtId="0" fontId="6" fillId="0" borderId="1" xfId="0" applyFont="1" applyBorder="1" applyAlignment="1">
      <alignment vertical="center"/>
    </xf>
    <xf numFmtId="0" fontId="6" fillId="0" borderId="20" xfId="0" applyFont="1" applyBorder="1" applyAlignment="1">
      <alignment horizontal="center" vertical="center"/>
    </xf>
    <xf numFmtId="15" fontId="6" fillId="2" borderId="21" xfId="0" applyNumberFormat="1" applyFont="1" applyFill="1" applyBorder="1" applyAlignment="1">
      <alignment horizontal="center" vertical="center"/>
    </xf>
    <xf numFmtId="15" fontId="6" fillId="2" borderId="22" xfId="0" applyNumberFormat="1" applyFont="1" applyFill="1" applyBorder="1" applyAlignment="1">
      <alignment horizontal="center" vertical="center"/>
    </xf>
    <xf numFmtId="15" fontId="6" fillId="2" borderId="19" xfId="0" applyNumberFormat="1" applyFont="1" applyFill="1" applyBorder="1" applyAlignment="1">
      <alignment horizontal="center" vertical="center"/>
    </xf>
    <xf numFmtId="15" fontId="6" fillId="2" borderId="20" xfId="0" applyNumberFormat="1" applyFont="1" applyFill="1" applyBorder="1" applyAlignment="1">
      <alignment horizontal="center" vertical="center"/>
    </xf>
    <xf numFmtId="14" fontId="6" fillId="0" borderId="19" xfId="1" applyNumberFormat="1" applyFont="1" applyBorder="1" applyAlignment="1">
      <alignment horizontal="center" vertical="center" wrapText="1"/>
    </xf>
    <xf numFmtId="0" fontId="6" fillId="12" borderId="19" xfId="0" applyFont="1" applyFill="1" applyBorder="1" applyAlignment="1">
      <alignment vertical="center" wrapText="1"/>
    </xf>
    <xf numFmtId="0" fontId="6" fillId="12" borderId="20" xfId="0" applyFont="1" applyFill="1" applyBorder="1" applyAlignment="1">
      <alignment vertical="center" wrapText="1"/>
    </xf>
    <xf numFmtId="0" fontId="6" fillId="15" borderId="19" xfId="0" applyFont="1" applyFill="1" applyBorder="1" applyAlignment="1">
      <alignment vertical="center" wrapText="1"/>
    </xf>
    <xf numFmtId="0" fontId="6" fillId="15" borderId="20" xfId="0" applyFont="1" applyFill="1" applyBorder="1" applyAlignment="1">
      <alignment vertical="center" wrapText="1"/>
    </xf>
    <xf numFmtId="0" fontId="6" fillId="12" borderId="19" xfId="0" applyFont="1" applyFill="1" applyBorder="1" applyAlignment="1">
      <alignment horizontal="left" vertical="center"/>
    </xf>
    <xf numFmtId="164" fontId="6" fillId="3" borderId="16" xfId="0" applyNumberFormat="1" applyFont="1" applyFill="1" applyBorder="1" applyAlignment="1">
      <alignment vertical="center" wrapText="1"/>
    </xf>
    <xf numFmtId="3" fontId="8" fillId="5" borderId="16" xfId="0" applyNumberFormat="1" applyFont="1" applyFill="1" applyBorder="1" applyAlignment="1">
      <alignment horizontal="center" vertical="center"/>
    </xf>
    <xf numFmtId="42" fontId="8" fillId="0" borderId="19" xfId="1" applyNumberFormat="1" applyFont="1" applyBorder="1" applyAlignment="1">
      <alignment vertical="center"/>
    </xf>
    <xf numFmtId="164" fontId="6" fillId="2" borderId="19" xfId="0" applyNumberFormat="1" applyFont="1" applyFill="1" applyBorder="1" applyAlignment="1">
      <alignment vertical="center" wrapText="1"/>
    </xf>
    <xf numFmtId="164" fontId="5" fillId="26" borderId="19" xfId="0" applyNumberFormat="1" applyFont="1" applyFill="1" applyBorder="1" applyAlignment="1">
      <alignment horizontal="center" vertical="center" wrapText="1"/>
    </xf>
    <xf numFmtId="42" fontId="6" fillId="2" borderId="19" xfId="0" applyNumberFormat="1" applyFont="1" applyFill="1" applyBorder="1" applyAlignment="1">
      <alignment vertical="center" wrapText="1"/>
    </xf>
    <xf numFmtId="167" fontId="6" fillId="12" borderId="19" xfId="0" applyNumberFormat="1" applyFont="1" applyFill="1" applyBorder="1" applyAlignment="1">
      <alignment vertical="center" wrapText="1"/>
    </xf>
    <xf numFmtId="167" fontId="6" fillId="15" borderId="19" xfId="0" applyNumberFormat="1" applyFont="1" applyFill="1" applyBorder="1" applyAlignment="1">
      <alignment vertical="center" wrapText="1"/>
    </xf>
    <xf numFmtId="49" fontId="6" fillId="2" borderId="21" xfId="0" applyNumberFormat="1" applyFont="1" applyFill="1" applyBorder="1" applyAlignment="1">
      <alignment horizontal="center" vertical="center" wrapText="1"/>
    </xf>
    <xf numFmtId="42" fontId="6" fillId="34" borderId="22" xfId="2"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2" fontId="6" fillId="34" borderId="20" xfId="2" applyFont="1" applyFill="1" applyBorder="1" applyAlignment="1">
      <alignment horizontal="center" vertical="center"/>
    </xf>
    <xf numFmtId="0" fontId="6" fillId="2" borderId="19" xfId="0" applyFont="1" applyFill="1" applyBorder="1" applyAlignment="1">
      <alignment horizontal="center" vertical="center" wrapText="1"/>
    </xf>
    <xf numFmtId="15" fontId="4" fillId="26" borderId="20" xfId="0" applyNumberFormat="1" applyFont="1" applyFill="1" applyBorder="1" applyAlignment="1">
      <alignment horizontal="center" vertical="center"/>
    </xf>
    <xf numFmtId="1" fontId="10" fillId="0" borderId="19" xfId="1" applyNumberFormat="1" applyFont="1" applyBorder="1" applyAlignment="1">
      <alignment horizontal="center" vertical="center" wrapText="1"/>
    </xf>
    <xf numFmtId="0" fontId="10" fillId="0" borderId="19" xfId="1" applyFont="1" applyBorder="1" applyAlignment="1">
      <alignment horizontal="center" vertical="center" wrapText="1"/>
    </xf>
    <xf numFmtId="1" fontId="10" fillId="0" borderId="19" xfId="1" applyNumberFormat="1" applyFont="1" applyBorder="1" applyAlignment="1">
      <alignment horizontal="center" vertical="center"/>
    </xf>
    <xf numFmtId="15" fontId="6" fillId="34" borderId="20" xfId="0" applyNumberFormat="1" applyFont="1" applyFill="1" applyBorder="1" applyAlignment="1">
      <alignment horizontal="center" vertical="center"/>
    </xf>
    <xf numFmtId="15" fontId="6" fillId="12" borderId="19" xfId="0" applyNumberFormat="1" applyFont="1" applyFill="1" applyBorder="1" applyAlignment="1">
      <alignment horizontal="center" vertical="center" wrapText="1"/>
    </xf>
    <xf numFmtId="1" fontId="6" fillId="0" borderId="19" xfId="1" applyNumberFormat="1" applyFont="1" applyBorder="1" applyAlignment="1">
      <alignment horizontal="center" vertical="center" wrapText="1"/>
    </xf>
    <xf numFmtId="1" fontId="6" fillId="0" borderId="19" xfId="1" applyNumberFormat="1" applyFont="1" applyBorder="1" applyAlignment="1">
      <alignment horizontal="center" vertical="center"/>
    </xf>
    <xf numFmtId="0" fontId="10" fillId="0" borderId="19" xfId="1" applyFont="1" applyBorder="1" applyAlignment="1">
      <alignment horizontal="center" vertical="center"/>
    </xf>
    <xf numFmtId="0" fontId="8" fillId="0" borderId="19" xfId="1" applyFont="1" applyBorder="1" applyAlignment="1">
      <alignment horizontal="center" vertical="center"/>
    </xf>
    <xf numFmtId="42" fontId="6" fillId="0" borderId="1" xfId="2" applyFont="1" applyBorder="1" applyAlignment="1">
      <alignment horizontal="center" vertical="center" wrapText="1"/>
    </xf>
    <xf numFmtId="1" fontId="6" fillId="0" borderId="1" xfId="0" applyNumberFormat="1" applyFont="1" applyBorder="1" applyAlignment="1">
      <alignment horizontal="center" vertical="center"/>
    </xf>
    <xf numFmtId="42" fontId="8" fillId="0" borderId="1" xfId="2" applyFont="1" applyBorder="1" applyAlignment="1">
      <alignment horizontal="center" vertical="center"/>
    </xf>
    <xf numFmtId="15" fontId="6" fillId="2" borderId="3" xfId="0" applyNumberFormat="1" applyFont="1" applyFill="1" applyBorder="1" applyAlignment="1">
      <alignment horizontal="center" vertical="center"/>
    </xf>
    <xf numFmtId="2" fontId="6" fillId="36" borderId="1" xfId="2" applyNumberFormat="1" applyFont="1" applyFill="1" applyBorder="1" applyAlignment="1">
      <alignment vertical="center"/>
    </xf>
    <xf numFmtId="0" fontId="6" fillId="36" borderId="1" xfId="0" applyFont="1" applyFill="1" applyBorder="1" applyAlignment="1">
      <alignment vertical="center"/>
    </xf>
    <xf numFmtId="49" fontId="6" fillId="36" borderId="1" xfId="0" applyNumberFormat="1" applyFont="1" applyFill="1" applyBorder="1" applyAlignment="1">
      <alignment vertical="center"/>
    </xf>
    <xf numFmtId="15" fontId="6" fillId="37" borderId="1" xfId="0" applyNumberFormat="1" applyFont="1" applyFill="1" applyBorder="1" applyAlignment="1">
      <alignment horizontal="center" vertical="center"/>
    </xf>
    <xf numFmtId="170" fontId="6" fillId="36" borderId="1" xfId="0" applyNumberFormat="1" applyFont="1" applyFill="1" applyBorder="1" applyAlignment="1">
      <alignment horizontal="center" vertical="center" wrapText="1"/>
    </xf>
    <xf numFmtId="15" fontId="6" fillId="38" borderId="1" xfId="0" applyNumberFormat="1" applyFont="1" applyFill="1" applyBorder="1" applyAlignment="1">
      <alignment horizontal="center" vertical="center"/>
    </xf>
    <xf numFmtId="170" fontId="6" fillId="39" borderId="1" xfId="0" applyNumberFormat="1" applyFont="1" applyFill="1" applyBorder="1" applyAlignment="1">
      <alignment horizontal="center" vertical="center" wrapText="1"/>
    </xf>
    <xf numFmtId="2" fontId="6" fillId="39" borderId="1" xfId="2" applyNumberFormat="1" applyFont="1" applyFill="1" applyBorder="1" applyAlignment="1">
      <alignment vertical="center"/>
    </xf>
    <xf numFmtId="0" fontId="6" fillId="39" borderId="1" xfId="0" applyFont="1" applyFill="1" applyBorder="1" applyAlignment="1">
      <alignment vertical="center"/>
    </xf>
    <xf numFmtId="49" fontId="6" fillId="39" borderId="1" xfId="0" applyNumberFormat="1" applyFont="1" applyFill="1" applyBorder="1" applyAlignment="1">
      <alignment vertical="center"/>
    </xf>
    <xf numFmtId="15" fontId="6" fillId="40" borderId="1" xfId="0" applyNumberFormat="1" applyFont="1" applyFill="1" applyBorder="1" applyAlignment="1">
      <alignment horizontal="center" vertical="center"/>
    </xf>
    <xf numFmtId="15" fontId="6" fillId="40" borderId="19" xfId="0" applyNumberFormat="1" applyFont="1" applyFill="1" applyBorder="1" applyAlignment="1">
      <alignment horizontal="center" vertical="center"/>
    </xf>
    <xf numFmtId="15" fontId="6" fillId="40" borderId="20" xfId="0" applyNumberFormat="1" applyFont="1" applyFill="1" applyBorder="1" applyAlignment="1">
      <alignment horizontal="center" vertical="center"/>
    </xf>
    <xf numFmtId="170" fontId="4" fillId="28" borderId="1" xfId="0" applyNumberFormat="1" applyFont="1" applyFill="1" applyBorder="1" applyAlignment="1">
      <alignment horizontal="center" vertical="center" wrapText="1"/>
    </xf>
    <xf numFmtId="0" fontId="6" fillId="0" borderId="19" xfId="0" applyFont="1" applyBorder="1" applyAlignment="1">
      <alignment horizontal="center" vertical="center"/>
    </xf>
    <xf numFmtId="0" fontId="6" fillId="0" borderId="19" xfId="2" applyNumberFormat="1" applyFont="1" applyBorder="1" applyAlignment="1">
      <alignment horizontal="center" vertical="center"/>
    </xf>
    <xf numFmtId="2" fontId="6" fillId="0" borderId="20" xfId="2" applyNumberFormat="1" applyFont="1" applyBorder="1" applyAlignment="1">
      <alignment vertical="center"/>
    </xf>
    <xf numFmtId="1" fontId="6" fillId="0" borderId="20" xfId="0" applyNumberFormat="1" applyFont="1" applyBorder="1" applyAlignment="1">
      <alignment horizontal="center" vertical="center"/>
    </xf>
    <xf numFmtId="0" fontId="6" fillId="0" borderId="19" xfId="0" applyFont="1" applyBorder="1" applyAlignment="1">
      <alignment vertical="center"/>
    </xf>
    <xf numFmtId="0" fontId="6" fillId="36" borderId="19" xfId="0" applyFont="1" applyFill="1" applyBorder="1" applyAlignment="1">
      <alignment vertical="center"/>
    </xf>
    <xf numFmtId="0" fontId="6" fillId="39" borderId="19" xfId="0" applyFont="1" applyFill="1" applyBorder="1" applyAlignment="1">
      <alignment vertical="center"/>
    </xf>
    <xf numFmtId="0" fontId="6" fillId="0" borderId="21" xfId="0" applyFont="1" applyBorder="1" applyAlignment="1">
      <alignment horizontal="center" vertical="center"/>
    </xf>
    <xf numFmtId="0" fontId="6" fillId="0" borderId="2" xfId="0" applyFont="1" applyBorder="1" applyAlignment="1">
      <alignment horizontal="center" vertical="center"/>
    </xf>
    <xf numFmtId="0" fontId="6" fillId="0" borderId="22" xfId="0" applyFont="1" applyBorder="1" applyAlignment="1">
      <alignment horizontal="center" vertical="center"/>
    </xf>
    <xf numFmtId="0" fontId="9" fillId="19" borderId="15" xfId="0" applyFont="1" applyFill="1" applyBorder="1" applyAlignment="1">
      <alignment horizontal="center" vertical="center" wrapText="1"/>
    </xf>
    <xf numFmtId="14" fontId="6" fillId="0" borderId="1" xfId="0" applyNumberFormat="1" applyFont="1" applyBorder="1" applyAlignment="1">
      <alignment horizontal="center" vertical="center"/>
    </xf>
    <xf numFmtId="0" fontId="6" fillId="36" borderId="1" xfId="0" applyFont="1" applyFill="1" applyBorder="1" applyAlignment="1">
      <alignment horizontal="center" vertical="center"/>
    </xf>
    <xf numFmtId="0" fontId="6" fillId="39" borderId="1" xfId="0" applyFont="1" applyFill="1" applyBorder="1" applyAlignment="1">
      <alignment horizontal="center" vertical="center"/>
    </xf>
    <xf numFmtId="42" fontId="6" fillId="0" borderId="1" xfId="2" applyFont="1" applyBorder="1" applyAlignment="1">
      <alignment horizontal="right" vertical="center"/>
    </xf>
    <xf numFmtId="44" fontId="6" fillId="41" borderId="1" xfId="0" applyNumberFormat="1" applyFont="1" applyFill="1" applyBorder="1" applyAlignment="1">
      <alignment vertical="center"/>
    </xf>
    <xf numFmtId="42" fontId="6" fillId="41" borderId="1" xfId="2" applyFont="1" applyFill="1" applyBorder="1" applyAlignment="1">
      <alignment vertical="center"/>
    </xf>
    <xf numFmtId="42" fontId="6" fillId="41" borderId="1" xfId="0" applyNumberFormat="1" applyFont="1" applyFill="1" applyBorder="1" applyAlignment="1">
      <alignment horizontal="center" vertical="center"/>
    </xf>
    <xf numFmtId="164" fontId="6" fillId="41" borderId="1" xfId="0" applyNumberFormat="1" applyFont="1" applyFill="1" applyBorder="1" applyAlignment="1">
      <alignment vertical="center"/>
    </xf>
    <xf numFmtId="42" fontId="6" fillId="41" borderId="1" xfId="0" applyNumberFormat="1" applyFont="1" applyFill="1" applyBorder="1" applyAlignment="1">
      <alignment vertical="center"/>
    </xf>
    <xf numFmtId="2" fontId="6" fillId="0" borderId="0" xfId="2" applyNumberFormat="1" applyFont="1" applyAlignment="1">
      <alignment horizontal="center" vertical="center"/>
    </xf>
    <xf numFmtId="2" fontId="6" fillId="0" borderId="1" xfId="2" applyNumberFormat="1" applyFont="1" applyBorder="1" applyAlignment="1">
      <alignment horizontal="center" vertical="center"/>
    </xf>
    <xf numFmtId="2" fontId="6" fillId="0" borderId="20" xfId="2" applyNumberFormat="1" applyFont="1" applyBorder="1" applyAlignment="1">
      <alignment horizontal="center" vertical="center"/>
    </xf>
    <xf numFmtId="1" fontId="6" fillId="36" borderId="1" xfId="0" applyNumberFormat="1" applyFont="1" applyFill="1" applyBorder="1" applyAlignment="1">
      <alignment horizontal="center" vertical="center"/>
    </xf>
    <xf numFmtId="2" fontId="6" fillId="36" borderId="20" xfId="2" applyNumberFormat="1" applyFont="1" applyFill="1" applyBorder="1" applyAlignment="1">
      <alignment horizontal="center" vertical="center"/>
    </xf>
    <xf numFmtId="1" fontId="6" fillId="39" borderId="1" xfId="0" applyNumberFormat="1" applyFont="1" applyFill="1" applyBorder="1" applyAlignment="1">
      <alignment horizontal="center" vertical="center"/>
    </xf>
    <xf numFmtId="2" fontId="6" fillId="39" borderId="20" xfId="2" applyNumberFormat="1" applyFont="1" applyFill="1" applyBorder="1" applyAlignment="1">
      <alignment horizontal="center" vertical="center"/>
    </xf>
    <xf numFmtId="42" fontId="6" fillId="42" borderId="1" xfId="0" applyNumberFormat="1" applyFont="1" applyFill="1" applyBorder="1" applyAlignment="1">
      <alignment horizontal="center" vertical="center"/>
    </xf>
    <xf numFmtId="0" fontId="5" fillId="26" borderId="1" xfId="0" applyFont="1" applyFill="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1" xfId="1" applyFont="1" applyBorder="1" applyAlignment="1">
      <alignment horizontal="center" vertical="center"/>
    </xf>
    <xf numFmtId="0" fontId="8" fillId="0" borderId="1" xfId="1" applyFont="1" applyBorder="1" applyAlignment="1">
      <alignment horizontal="center" vertical="center"/>
    </xf>
    <xf numFmtId="42" fontId="8" fillId="0" borderId="1" xfId="2" applyFont="1" applyBorder="1" applyAlignment="1">
      <alignment horizontal="center" vertical="center" wrapText="1"/>
    </xf>
    <xf numFmtId="0" fontId="5" fillId="28" borderId="1" xfId="0" applyFont="1" applyFill="1" applyBorder="1" applyAlignment="1">
      <alignment horizontal="center" vertical="center" wrapText="1"/>
    </xf>
    <xf numFmtId="0" fontId="7" fillId="31" borderId="2" xfId="0" applyFont="1" applyFill="1" applyBorder="1" applyAlignment="1">
      <alignment horizontal="justify" vertical="center" wrapText="1"/>
    </xf>
    <xf numFmtId="0" fontId="7" fillId="31" borderId="1" xfId="0" applyFont="1" applyFill="1" applyBorder="1" applyAlignment="1">
      <alignment vertical="center" wrapText="1"/>
    </xf>
    <xf numFmtId="6" fontId="6" fillId="0" borderId="0" xfId="0" applyNumberFormat="1" applyFont="1" applyAlignment="1">
      <alignment vertical="center"/>
    </xf>
    <xf numFmtId="164" fontId="6" fillId="43" borderId="1" xfId="0" applyNumberFormat="1" applyFont="1" applyFill="1" applyBorder="1" applyAlignment="1">
      <alignment vertical="center"/>
    </xf>
    <xf numFmtId="42" fontId="6" fillId="0" borderId="1" xfId="2" applyFont="1" applyFill="1" applyBorder="1" applyAlignment="1">
      <alignment horizontal="center" vertical="center"/>
    </xf>
    <xf numFmtId="164" fontId="4" fillId="26" borderId="19" xfId="0" applyNumberFormat="1" applyFont="1" applyFill="1" applyBorder="1" applyAlignment="1">
      <alignment horizontal="center" vertical="center" wrapText="1"/>
    </xf>
    <xf numFmtId="42" fontId="6" fillId="2" borderId="1" xfId="2" applyFont="1" applyFill="1" applyBorder="1" applyAlignment="1">
      <alignment horizontal="right" vertical="center" wrapText="1"/>
    </xf>
    <xf numFmtId="42" fontId="8" fillId="0" borderId="1" xfId="2" applyFont="1" applyBorder="1" applyAlignment="1">
      <alignment horizontal="right" vertical="center" wrapText="1"/>
    </xf>
    <xf numFmtId="42" fontId="6" fillId="34" borderId="1" xfId="2" applyFont="1" applyFill="1" applyBorder="1" applyAlignment="1">
      <alignment vertical="center" wrapText="1"/>
    </xf>
    <xf numFmtId="42" fontId="6" fillId="33" borderId="1" xfId="2" applyFont="1" applyFill="1" applyBorder="1" applyAlignment="1">
      <alignment vertical="center" wrapText="1"/>
    </xf>
    <xf numFmtId="42" fontId="8" fillId="0" borderId="19" xfId="2" applyFont="1" applyBorder="1" applyAlignment="1">
      <alignment horizontal="center" vertical="center" wrapText="1"/>
    </xf>
    <xf numFmtId="42" fontId="6" fillId="2" borderId="19" xfId="2" applyFont="1" applyFill="1" applyBorder="1" applyAlignment="1">
      <alignment vertical="center" wrapText="1"/>
    </xf>
    <xf numFmtId="14" fontId="6" fillId="44" borderId="1" xfId="1" applyNumberFormat="1" applyFont="1" applyFill="1" applyBorder="1" applyAlignment="1">
      <alignment horizontal="center" vertical="center" wrapText="1"/>
    </xf>
    <xf numFmtId="3" fontId="6" fillId="0" borderId="0" xfId="0" applyNumberFormat="1" applyFont="1" applyAlignment="1">
      <alignment vertical="center"/>
    </xf>
    <xf numFmtId="42" fontId="8" fillId="0" borderId="19" xfId="2" applyFont="1" applyBorder="1" applyAlignment="1">
      <alignment vertical="center"/>
    </xf>
    <xf numFmtId="42" fontId="6" fillId="0" borderId="1" xfId="2" applyFont="1" applyBorder="1" applyAlignment="1">
      <alignment horizontal="right" vertical="center" wrapText="1"/>
    </xf>
    <xf numFmtId="42" fontId="8" fillId="0" borderId="19" xfId="2" applyFont="1" applyFill="1" applyBorder="1" applyAlignment="1">
      <alignment horizontal="center" vertical="center" wrapText="1"/>
    </xf>
    <xf numFmtId="42" fontId="6" fillId="0" borderId="19" xfId="2" applyFont="1" applyBorder="1" applyAlignment="1">
      <alignment horizontal="center" vertical="center" wrapText="1"/>
    </xf>
    <xf numFmtId="42" fontId="6" fillId="10" borderId="1" xfId="2" applyFont="1" applyFill="1" applyBorder="1" applyAlignment="1">
      <alignment horizontal="right" vertical="center" wrapText="1"/>
    </xf>
    <xf numFmtId="3" fontId="5" fillId="26" borderId="1" xfId="0" applyNumberFormat="1" applyFont="1" applyFill="1" applyBorder="1" applyAlignment="1">
      <alignment horizontal="center" vertical="center"/>
    </xf>
    <xf numFmtId="42" fontId="6" fillId="45" borderId="1" xfId="2" applyFont="1" applyFill="1" applyBorder="1" applyAlignment="1">
      <alignment horizontal="right" vertical="center" wrapText="1"/>
    </xf>
    <xf numFmtId="42" fontId="6" fillId="46" borderId="1" xfId="2" applyFont="1" applyFill="1" applyBorder="1" applyAlignment="1">
      <alignment horizontal="right" vertical="center" wrapText="1"/>
    </xf>
    <xf numFmtId="164" fontId="6" fillId="8" borderId="3" xfId="0" applyNumberFormat="1" applyFont="1" applyFill="1" applyBorder="1" applyAlignment="1">
      <alignment vertical="center" wrapText="1"/>
    </xf>
    <xf numFmtId="164" fontId="6" fillId="12" borderId="3" xfId="0" applyNumberFormat="1" applyFont="1" applyFill="1" applyBorder="1" applyAlignment="1">
      <alignment horizontal="center" vertical="center" wrapText="1"/>
    </xf>
    <xf numFmtId="167" fontId="6" fillId="12" borderId="3" xfId="0" applyNumberFormat="1" applyFont="1" applyFill="1" applyBorder="1" applyAlignment="1">
      <alignment vertical="center" wrapText="1"/>
    </xf>
    <xf numFmtId="168" fontId="6" fillId="16" borderId="3" xfId="0" applyNumberFormat="1" applyFont="1" applyFill="1" applyBorder="1" applyAlignment="1">
      <alignment horizontal="right" vertical="center" wrapText="1"/>
    </xf>
    <xf numFmtId="164" fontId="6" fillId="7" borderId="3" xfId="0" applyNumberFormat="1" applyFont="1" applyFill="1" applyBorder="1" applyAlignment="1">
      <alignment horizontal="center" vertical="center" wrapText="1"/>
    </xf>
    <xf numFmtId="42" fontId="8" fillId="0" borderId="13" xfId="2" applyFont="1" applyBorder="1" applyAlignment="1">
      <alignment horizontal="center" vertical="center" wrapText="1"/>
    </xf>
    <xf numFmtId="0" fontId="4" fillId="28" borderId="19" xfId="0" applyFont="1" applyFill="1" applyBorder="1" applyAlignment="1">
      <alignment horizontal="center" vertical="center"/>
    </xf>
    <xf numFmtId="42" fontId="6" fillId="2" borderId="19" xfId="2" applyFont="1" applyFill="1" applyBorder="1" applyAlignment="1">
      <alignment horizontal="right" vertical="center" wrapText="1"/>
    </xf>
    <xf numFmtId="38" fontId="6" fillId="12" borderId="3" xfId="0" applyNumberFormat="1" applyFont="1" applyFill="1" applyBorder="1" applyAlignment="1">
      <alignment horizontal="center" vertical="center" wrapText="1"/>
    </xf>
    <xf numFmtId="38" fontId="6" fillId="15" borderId="3" xfId="0" applyNumberFormat="1" applyFont="1" applyFill="1" applyBorder="1" applyAlignment="1">
      <alignment horizontal="center" vertical="center" wrapText="1"/>
    </xf>
    <xf numFmtId="15" fontId="6" fillId="2" borderId="3" xfId="0" applyNumberFormat="1" applyFont="1" applyFill="1" applyBorder="1" applyAlignment="1">
      <alignment vertical="center"/>
    </xf>
    <xf numFmtId="42" fontId="6" fillId="0" borderId="2" xfId="2" applyFont="1" applyFill="1" applyBorder="1" applyAlignment="1">
      <alignment horizontal="center" vertical="center"/>
    </xf>
    <xf numFmtId="42" fontId="6" fillId="0" borderId="22" xfId="2" applyFont="1" applyFill="1" applyBorder="1" applyAlignment="1">
      <alignment horizontal="center" vertical="center"/>
    </xf>
    <xf numFmtId="15" fontId="4" fillId="40" borderId="20"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66" fontId="6" fillId="2" borderId="19" xfId="0" applyNumberFormat="1" applyFont="1" applyFill="1" applyBorder="1" applyAlignment="1">
      <alignment horizontal="center" vertical="center" wrapText="1"/>
    </xf>
    <xf numFmtId="166" fontId="6" fillId="2" borderId="20" xfId="0" applyNumberFormat="1" applyFont="1" applyFill="1" applyBorder="1" applyAlignment="1">
      <alignment horizontal="center" vertical="center" wrapText="1"/>
    </xf>
    <xf numFmtId="15" fontId="4" fillId="26" borderId="19" xfId="0" applyNumberFormat="1" applyFont="1" applyFill="1" applyBorder="1" applyAlignment="1">
      <alignment horizontal="center" vertical="center"/>
    </xf>
    <xf numFmtId="166" fontId="4" fillId="26" borderId="19" xfId="0" applyNumberFormat="1" applyFont="1" applyFill="1" applyBorder="1" applyAlignment="1">
      <alignment horizontal="center" vertical="center" wrapText="1"/>
    </xf>
    <xf numFmtId="15" fontId="6" fillId="35" borderId="19" xfId="0" applyNumberFormat="1" applyFont="1" applyFill="1" applyBorder="1" applyAlignment="1">
      <alignment horizontal="center" vertical="center" wrapText="1"/>
    </xf>
    <xf numFmtId="15" fontId="6" fillId="35" borderId="20" xfId="0" applyNumberFormat="1" applyFont="1" applyFill="1" applyBorder="1" applyAlignment="1">
      <alignment horizontal="center" vertical="center" wrapText="1"/>
    </xf>
    <xf numFmtId="15" fontId="6" fillId="12" borderId="20" xfId="0" applyNumberFormat="1" applyFont="1" applyFill="1" applyBorder="1" applyAlignment="1">
      <alignment horizontal="center" vertical="center" wrapText="1"/>
    </xf>
    <xf numFmtId="0" fontId="6" fillId="0" borderId="19" xfId="0" applyFont="1" applyBorder="1" applyAlignment="1">
      <alignment horizontal="center" vertical="center" wrapText="1"/>
    </xf>
    <xf numFmtId="15"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wrapText="1"/>
    </xf>
    <xf numFmtId="15" fontId="6" fillId="0" borderId="19" xfId="0" applyNumberFormat="1" applyFont="1" applyBorder="1" applyAlignment="1">
      <alignment horizontal="center" vertical="center"/>
    </xf>
    <xf numFmtId="15" fontId="8" fillId="11" borderId="22" xfId="0" applyNumberFormat="1" applyFont="1" applyFill="1" applyBorder="1" applyAlignment="1">
      <alignment horizontal="center" vertical="center"/>
    </xf>
    <xf numFmtId="166" fontId="8" fillId="11" borderId="20" xfId="0" applyNumberFormat="1" applyFont="1" applyFill="1" applyBorder="1" applyAlignment="1">
      <alignment horizontal="center" vertical="center" wrapText="1"/>
    </xf>
    <xf numFmtId="166" fontId="4" fillId="40" borderId="30" xfId="0" applyNumberFormat="1" applyFont="1" applyFill="1" applyBorder="1" applyAlignment="1">
      <alignment horizontal="center" vertical="center" wrapText="1"/>
    </xf>
    <xf numFmtId="166" fontId="6" fillId="0" borderId="20" xfId="0" applyNumberFormat="1" applyFont="1" applyBorder="1" applyAlignment="1">
      <alignment horizontal="center" vertical="center" wrapText="1"/>
    </xf>
    <xf numFmtId="166" fontId="6" fillId="0" borderId="19" xfId="0" applyNumberFormat="1" applyFont="1" applyBorder="1" applyAlignment="1">
      <alignment horizontal="center" vertical="center" wrapText="1"/>
    </xf>
    <xf numFmtId="0" fontId="6" fillId="2" borderId="21" xfId="0" applyFont="1" applyFill="1" applyBorder="1" applyAlignment="1">
      <alignment horizontal="center" vertical="center" wrapText="1"/>
    </xf>
    <xf numFmtId="42" fontId="6" fillId="0" borderId="1" xfId="2" applyFont="1" applyFill="1" applyBorder="1" applyAlignment="1">
      <alignment horizontal="right" vertical="center" wrapText="1"/>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3" fontId="6" fillId="0" borderId="1" xfId="0" applyNumberFormat="1" applyFont="1" applyBorder="1" applyAlignment="1">
      <alignment horizontal="right" vertical="center"/>
    </xf>
    <xf numFmtId="164" fontId="6" fillId="0" borderId="0" xfId="0" applyNumberFormat="1" applyFont="1" applyAlignment="1">
      <alignment horizontal="right" vertical="center"/>
    </xf>
    <xf numFmtId="164" fontId="6" fillId="0" borderId="1" xfId="2" applyNumberFormat="1" applyFont="1" applyFill="1" applyBorder="1" applyAlignment="1">
      <alignment horizontal="right" vertical="center" wrapText="1"/>
    </xf>
    <xf numFmtId="42" fontId="6" fillId="0" borderId="1" xfId="2" applyFont="1" applyFill="1" applyBorder="1" applyAlignment="1">
      <alignment vertical="center"/>
    </xf>
    <xf numFmtId="164" fontId="6" fillId="0" borderId="1" xfId="0" applyNumberFormat="1" applyFont="1" applyBorder="1" applyAlignment="1">
      <alignment horizontal="right" vertical="center" wrapText="1"/>
    </xf>
    <xf numFmtId="42" fontId="6" fillId="0" borderId="19" xfId="2" applyFont="1" applyFill="1" applyBorder="1" applyAlignment="1">
      <alignment horizontal="center" vertical="center" wrapText="1"/>
    </xf>
    <xf numFmtId="15" fontId="6" fillId="2" borderId="1" xfId="0" applyNumberFormat="1" applyFont="1" applyFill="1" applyBorder="1" applyAlignment="1">
      <alignment horizontal="justify" vertical="center" wrapText="1"/>
    </xf>
    <xf numFmtId="42" fontId="6" fillId="2" borderId="31" xfId="2" applyFont="1" applyFill="1" applyBorder="1" applyAlignment="1">
      <alignment horizontal="center" vertical="center" wrapText="1"/>
    </xf>
    <xf numFmtId="42" fontId="6" fillId="35" borderId="31" xfId="2" applyFont="1" applyFill="1" applyBorder="1" applyAlignment="1">
      <alignment horizontal="center" vertical="center" wrapText="1"/>
    </xf>
    <xf numFmtId="42" fontId="6" fillId="12" borderId="31" xfId="2" applyFont="1" applyFill="1" applyBorder="1" applyAlignment="1">
      <alignment horizontal="center" vertical="center" wrapText="1"/>
    </xf>
    <xf numFmtId="42" fontId="6" fillId="15" borderId="31" xfId="2" applyFont="1" applyFill="1" applyBorder="1" applyAlignment="1">
      <alignment vertical="center" wrapText="1"/>
    </xf>
    <xf numFmtId="42" fontId="6" fillId="2" borderId="33" xfId="2" applyFont="1" applyFill="1" applyBorder="1" applyAlignment="1">
      <alignment horizontal="center" vertical="center" wrapText="1"/>
    </xf>
    <xf numFmtId="42" fontId="6" fillId="2" borderId="2" xfId="2" applyFont="1" applyFill="1" applyBorder="1" applyAlignment="1">
      <alignment horizontal="center" vertical="center" wrapText="1"/>
    </xf>
    <xf numFmtId="42" fontId="6" fillId="2" borderId="32" xfId="2" applyFont="1" applyFill="1" applyBorder="1" applyAlignment="1">
      <alignment horizontal="center" vertical="center" wrapText="1"/>
    </xf>
    <xf numFmtId="42" fontId="4" fillId="26" borderId="33" xfId="2" applyFont="1" applyFill="1" applyBorder="1" applyAlignment="1">
      <alignment horizontal="center" vertical="center"/>
    </xf>
    <xf numFmtId="42" fontId="4" fillId="26" borderId="2" xfId="2" applyFont="1" applyFill="1" applyBorder="1" applyAlignment="1">
      <alignment horizontal="center" vertical="center"/>
    </xf>
    <xf numFmtId="42" fontId="4" fillId="26" borderId="33" xfId="2" applyFont="1" applyFill="1" applyBorder="1" applyAlignment="1">
      <alignment horizontal="center" vertical="center" wrapText="1"/>
    </xf>
    <xf numFmtId="42" fontId="4" fillId="26" borderId="2" xfId="2" applyFont="1" applyFill="1" applyBorder="1" applyAlignment="1">
      <alignment horizontal="center" vertical="center" wrapText="1"/>
    </xf>
    <xf numFmtId="42" fontId="4" fillId="26" borderId="10" xfId="2" applyFont="1" applyFill="1" applyBorder="1" applyAlignment="1">
      <alignment horizontal="center" vertical="center" wrapText="1"/>
    </xf>
    <xf numFmtId="164" fontId="6" fillId="2" borderId="33" xfId="2"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32" xfId="0" applyNumberFormat="1"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0" xfId="0" applyFont="1" applyFill="1" applyBorder="1" applyAlignment="1">
      <alignment horizontal="center" vertical="center" wrapText="1"/>
    </xf>
    <xf numFmtId="42" fontId="6" fillId="2" borderId="6" xfId="0" applyNumberFormat="1" applyFont="1" applyFill="1" applyBorder="1" applyAlignment="1">
      <alignment horizontal="center" vertical="center" wrapText="1"/>
    </xf>
    <xf numFmtId="49" fontId="6" fillId="2" borderId="1" xfId="0" applyNumberFormat="1" applyFont="1" applyFill="1" applyBorder="1" applyAlignment="1">
      <alignment horizontal="justify" vertical="center" wrapText="1"/>
    </xf>
    <xf numFmtId="0" fontId="6" fillId="2" borderId="19" xfId="0" applyFont="1" applyFill="1" applyBorder="1" applyAlignment="1">
      <alignment horizontal="justify" vertical="center" wrapText="1"/>
    </xf>
    <xf numFmtId="0" fontId="6" fillId="2" borderId="15" xfId="0" applyFont="1" applyFill="1" applyBorder="1" applyAlignment="1">
      <alignment horizontal="justify" vertical="center" wrapText="1"/>
    </xf>
    <xf numFmtId="49" fontId="6" fillId="2" borderId="16" xfId="0" applyNumberFormat="1" applyFont="1" applyFill="1" applyBorder="1" applyAlignment="1">
      <alignment horizontal="justify" vertical="center" wrapText="1"/>
    </xf>
    <xf numFmtId="0" fontId="6" fillId="2" borderId="1" xfId="0" applyFont="1" applyFill="1" applyBorder="1" applyAlignment="1">
      <alignment horizontal="justify" vertical="center" wrapText="1"/>
    </xf>
    <xf numFmtId="1" fontId="6" fillId="2"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6" fillId="3" borderId="1" xfId="0" applyFont="1" applyFill="1" applyBorder="1" applyAlignment="1">
      <alignment horizontal="justify" vertical="center" wrapText="1"/>
    </xf>
    <xf numFmtId="0" fontId="7" fillId="5" borderId="1" xfId="0" applyFont="1" applyFill="1" applyBorder="1" applyAlignment="1">
      <alignment horizontal="justify" vertical="center" wrapText="1"/>
    </xf>
    <xf numFmtId="0" fontId="6" fillId="5" borderId="1" xfId="0" applyFont="1" applyFill="1" applyBorder="1" applyAlignment="1">
      <alignment horizontal="center" vertical="center" wrapText="1"/>
    </xf>
    <xf numFmtId="164" fontId="6" fillId="5" borderId="1" xfId="0" applyNumberFormat="1" applyFont="1" applyFill="1" applyBorder="1" applyAlignment="1">
      <alignment horizontal="center" vertical="center"/>
    </xf>
    <xf numFmtId="49" fontId="6" fillId="13" borderId="1" xfId="0" applyNumberFormat="1" applyFont="1" applyFill="1" applyBorder="1" applyAlignment="1">
      <alignment horizontal="justify" vertical="center" wrapText="1"/>
    </xf>
    <xf numFmtId="3" fontId="6" fillId="2" borderId="1" xfId="0" applyNumberFormat="1" applyFont="1" applyFill="1" applyBorder="1" applyAlignment="1">
      <alignment horizontal="right" vertical="center"/>
    </xf>
    <xf numFmtId="165" fontId="6" fillId="4" borderId="1" xfId="0" applyNumberFormat="1" applyFont="1" applyFill="1" applyBorder="1" applyAlignment="1">
      <alignment horizontal="center" vertical="center" wrapText="1"/>
    </xf>
    <xf numFmtId="164" fontId="6" fillId="3" borderId="3" xfId="0" applyNumberFormat="1" applyFont="1" applyFill="1" applyBorder="1" applyAlignment="1">
      <alignment horizontal="center" vertical="center" wrapText="1"/>
    </xf>
    <xf numFmtId="3" fontId="4" fillId="26" borderId="1" xfId="0" applyNumberFormat="1" applyFont="1" applyFill="1" applyBorder="1" applyAlignment="1">
      <alignment horizontal="center" vertical="center"/>
    </xf>
    <xf numFmtId="1" fontId="4" fillId="26" borderId="1" xfId="0" applyNumberFormat="1" applyFont="1" applyFill="1" applyBorder="1" applyAlignment="1">
      <alignment horizontal="center" vertical="center" wrapText="1"/>
    </xf>
    <xf numFmtId="42" fontId="6" fillId="2" borderId="1" xfId="2" applyFont="1" applyFill="1" applyBorder="1" applyAlignment="1">
      <alignment horizontal="right" vertical="center" wrapText="1"/>
    </xf>
    <xf numFmtId="15" fontId="6" fillId="2" borderId="3"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7" fillId="5" borderId="16" xfId="0" applyFont="1" applyFill="1" applyBorder="1" applyAlignment="1">
      <alignment horizontal="center" vertical="center"/>
    </xf>
    <xf numFmtId="0" fontId="6" fillId="3" borderId="16" xfId="0" applyFont="1" applyFill="1" applyBorder="1" applyAlignment="1">
      <alignment horizontal="justify" vertical="center" wrapText="1"/>
    </xf>
    <xf numFmtId="0" fontId="7" fillId="5" borderId="16" xfId="0" applyFont="1" applyFill="1" applyBorder="1" applyAlignment="1">
      <alignment horizontal="justify" vertical="center" wrapText="1"/>
    </xf>
    <xf numFmtId="0" fontId="6" fillId="5" borderId="16" xfId="0" applyFont="1" applyFill="1" applyBorder="1" applyAlignment="1">
      <alignment horizontal="center" vertical="center" wrapText="1"/>
    </xf>
    <xf numFmtId="164" fontId="6" fillId="5" borderId="16" xfId="0" applyNumberFormat="1" applyFont="1" applyFill="1" applyBorder="1" applyAlignment="1">
      <alignment horizontal="center" vertical="center"/>
    </xf>
    <xf numFmtId="49" fontId="6" fillId="13" borderId="16" xfId="0" applyNumberFormat="1" applyFont="1" applyFill="1" applyBorder="1" applyAlignment="1">
      <alignment horizontal="justify" vertical="center" wrapText="1"/>
    </xf>
    <xf numFmtId="169" fontId="8" fillId="5" borderId="1" xfId="0" applyNumberFormat="1" applyFont="1" applyFill="1" applyBorder="1" applyAlignment="1">
      <alignment horizontal="center" vertical="center"/>
    </xf>
    <xf numFmtId="169" fontId="8" fillId="5" borderId="16" xfId="0" applyNumberFormat="1" applyFont="1" applyFill="1" applyBorder="1" applyAlignment="1">
      <alignment horizontal="center" vertical="center"/>
    </xf>
    <xf numFmtId="0" fontId="5" fillId="28" borderId="1" xfId="0" applyFont="1" applyFill="1" applyBorder="1" applyAlignment="1">
      <alignment horizontal="center" vertical="center" wrapText="1"/>
    </xf>
    <xf numFmtId="0" fontId="6" fillId="2" borderId="16" xfId="0" applyFont="1" applyFill="1" applyBorder="1" applyAlignment="1">
      <alignment horizontal="justify" vertical="center" wrapText="1"/>
    </xf>
    <xf numFmtId="164" fontId="6" fillId="3" borderId="25" xfId="0" applyNumberFormat="1" applyFont="1" applyFill="1" applyBorder="1" applyAlignment="1">
      <alignment horizontal="center" vertical="center" wrapText="1"/>
    </xf>
    <xf numFmtId="15" fontId="6" fillId="2" borderId="25" xfId="0" applyNumberFormat="1" applyFont="1" applyFill="1" applyBorder="1" applyAlignment="1">
      <alignment horizontal="center" vertical="center"/>
    </xf>
    <xf numFmtId="0" fontId="6" fillId="2" borderId="16" xfId="0" applyFont="1" applyFill="1" applyBorder="1" applyAlignment="1">
      <alignment horizontal="center" vertical="center" wrapText="1"/>
    </xf>
    <xf numFmtId="0" fontId="5" fillId="28" borderId="16" xfId="0" applyFont="1" applyFill="1" applyBorder="1" applyAlignment="1">
      <alignment horizontal="center" vertical="center" wrapText="1"/>
    </xf>
    <xf numFmtId="42" fontId="4" fillId="26" borderId="19" xfId="2" applyFont="1" applyFill="1" applyBorder="1" applyAlignment="1">
      <alignment horizontal="center" vertical="center" wrapText="1"/>
    </xf>
    <xf numFmtId="42" fontId="4" fillId="26" borderId="15" xfId="2" applyFont="1" applyFill="1" applyBorder="1" applyAlignment="1">
      <alignment horizontal="center" vertical="center" wrapText="1"/>
    </xf>
    <xf numFmtId="42" fontId="6" fillId="10" borderId="1" xfId="2" applyFont="1" applyFill="1" applyBorder="1" applyAlignment="1">
      <alignment horizontal="center" vertical="center" wrapText="1"/>
    </xf>
    <xf numFmtId="42" fontId="6" fillId="10" borderId="16" xfId="2" applyFont="1" applyFill="1" applyBorder="1" applyAlignment="1">
      <alignment horizontal="center" vertical="center" wrapText="1"/>
    </xf>
    <xf numFmtId="49" fontId="4" fillId="26" borderId="19" xfId="0" applyNumberFormat="1" applyFont="1" applyFill="1" applyBorder="1" applyAlignment="1">
      <alignment horizontal="center" vertical="center" wrapText="1"/>
    </xf>
    <xf numFmtId="49" fontId="4" fillId="26" borderId="1" xfId="0" applyNumberFormat="1" applyFont="1" applyFill="1" applyBorder="1" applyAlignment="1">
      <alignment horizontal="center" vertical="center" wrapText="1"/>
    </xf>
    <xf numFmtId="0" fontId="7" fillId="31" borderId="1" xfId="0" applyFont="1" applyFill="1" applyBorder="1" applyAlignment="1">
      <alignment horizontal="justify" vertical="center" wrapText="1"/>
    </xf>
    <xf numFmtId="164" fontId="6" fillId="2" borderId="1" xfId="0" applyNumberFormat="1" applyFont="1" applyFill="1" applyBorder="1" applyAlignment="1">
      <alignment horizontal="right" vertical="center" wrapText="1"/>
    </xf>
    <xf numFmtId="0" fontId="7" fillId="4" borderId="1" xfId="0" applyFont="1" applyFill="1" applyBorder="1" applyAlignment="1">
      <alignment horizontal="justify" vertical="center" wrapText="1"/>
    </xf>
    <xf numFmtId="164" fontId="6" fillId="33" borderId="1" xfId="0" applyNumberFormat="1" applyFont="1" applyFill="1" applyBorder="1" applyAlignment="1">
      <alignment horizontal="center" vertical="center" wrapText="1"/>
    </xf>
    <xf numFmtId="15" fontId="6" fillId="2" borderId="1" xfId="0" applyNumberFormat="1" applyFont="1" applyFill="1" applyBorder="1" applyAlignment="1">
      <alignment horizontal="center" vertical="center"/>
    </xf>
    <xf numFmtId="42" fontId="6" fillId="2" borderId="1" xfId="0" applyNumberFormat="1" applyFont="1" applyFill="1" applyBorder="1" applyAlignment="1">
      <alignment horizontal="center" vertical="center" wrapText="1"/>
    </xf>
    <xf numFmtId="42" fontId="8" fillId="0" borderId="1" xfId="2" applyFont="1" applyBorder="1" applyAlignment="1">
      <alignment horizontal="center" vertical="center" wrapText="1"/>
    </xf>
    <xf numFmtId="49" fontId="6" fillId="2" borderId="19" xfId="0" applyNumberFormat="1" applyFont="1" applyFill="1" applyBorder="1" applyAlignment="1">
      <alignment horizontal="center" vertical="center" wrapText="1"/>
    </xf>
    <xf numFmtId="170" fontId="6" fillId="0" borderId="1" xfId="0" applyNumberFormat="1" applyFont="1" applyBorder="1" applyAlignment="1">
      <alignment horizontal="center" vertical="center" wrapText="1"/>
    </xf>
    <xf numFmtId="42" fontId="6" fillId="3" borderId="1" xfId="0" applyNumberFormat="1" applyFont="1" applyFill="1" applyBorder="1" applyAlignment="1">
      <alignment horizontal="center" vertical="center" wrapText="1"/>
    </xf>
    <xf numFmtId="3" fontId="8" fillId="5" borderId="1" xfId="0" applyNumberFormat="1" applyFont="1" applyFill="1" applyBorder="1" applyAlignment="1">
      <alignment horizontal="center" vertical="center"/>
    </xf>
    <xf numFmtId="42" fontId="6" fillId="2" borderId="19" xfId="2" applyFont="1" applyFill="1" applyBorder="1" applyAlignment="1">
      <alignment horizontal="center" vertical="center" wrapText="1"/>
    </xf>
    <xf numFmtId="42" fontId="6" fillId="2" borderId="1" xfId="2"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64" fontId="4" fillId="26" borderId="19" xfId="0" applyNumberFormat="1" applyFont="1" applyFill="1" applyBorder="1" applyAlignment="1">
      <alignment horizontal="center" vertical="center" wrapText="1"/>
    </xf>
    <xf numFmtId="42" fontId="6" fillId="45" borderId="1" xfId="2" applyFont="1" applyFill="1" applyBorder="1" applyAlignment="1">
      <alignment horizontal="center" vertical="center" wrapText="1"/>
    </xf>
    <xf numFmtId="0" fontId="4" fillId="26" borderId="19" xfId="0" applyFont="1" applyFill="1" applyBorder="1" applyAlignment="1">
      <alignment horizontal="center" vertical="center" wrapText="1"/>
    </xf>
    <xf numFmtId="0" fontId="4" fillId="26" borderId="1" xfId="0" applyFont="1" applyFill="1" applyBorder="1" applyAlignment="1">
      <alignment horizontal="center" vertical="center" wrapText="1"/>
    </xf>
    <xf numFmtId="1" fontId="8" fillId="0" borderId="1" xfId="1" applyNumberFormat="1" applyFont="1" applyBorder="1" applyAlignment="1">
      <alignment horizontal="center" vertical="center"/>
    </xf>
    <xf numFmtId="42" fontId="8" fillId="0" borderId="1" xfId="1" applyNumberFormat="1" applyFont="1" applyBorder="1" applyAlignment="1">
      <alignment horizontal="center" vertical="center" wrapText="1"/>
    </xf>
    <xf numFmtId="14" fontId="8" fillId="0" borderId="1" xfId="1" applyNumberFormat="1" applyFont="1" applyBorder="1" applyAlignment="1">
      <alignment horizontal="center" vertical="center" wrapText="1"/>
    </xf>
    <xf numFmtId="14" fontId="6" fillId="0" borderId="1" xfId="1" applyNumberFormat="1" applyFont="1" applyBorder="1" applyAlignment="1">
      <alignment horizontal="center" vertical="center" wrapText="1"/>
    </xf>
    <xf numFmtId="0" fontId="6" fillId="6" borderId="1" xfId="0" applyFont="1" applyFill="1" applyBorder="1" applyAlignment="1">
      <alignment horizontal="justify" vertical="center" wrapText="1"/>
    </xf>
    <xf numFmtId="1" fontId="10" fillId="0" borderId="19" xfId="1" applyNumberFormat="1" applyFont="1" applyBorder="1" applyAlignment="1">
      <alignment horizontal="center" vertical="center" wrapText="1"/>
    </xf>
    <xf numFmtId="42" fontId="8" fillId="0" borderId="19" xfId="2" applyFont="1" applyBorder="1" applyAlignment="1">
      <alignment horizontal="center" vertical="center" wrapText="1"/>
    </xf>
    <xf numFmtId="0" fontId="7" fillId="5" borderId="1" xfId="0" applyFont="1" applyFill="1" applyBorder="1" applyAlignment="1">
      <alignment horizontal="justify" vertical="center"/>
    </xf>
    <xf numFmtId="0" fontId="10" fillId="0" borderId="19" xfId="1" applyFont="1" applyBorder="1" applyAlignment="1">
      <alignment horizontal="center" vertical="center" wrapText="1"/>
    </xf>
    <xf numFmtId="0" fontId="10" fillId="0" borderId="1" xfId="1" applyFont="1" applyBorder="1" applyAlignment="1">
      <alignment horizontal="center" vertical="center" wrapText="1"/>
    </xf>
    <xf numFmtId="0" fontId="6" fillId="3" borderId="1" xfId="0" applyFont="1" applyFill="1" applyBorder="1" applyAlignment="1">
      <alignment horizontal="center" vertical="center" wrapText="1"/>
    </xf>
    <xf numFmtId="0" fontId="6" fillId="15" borderId="19" xfId="0" applyFont="1" applyFill="1" applyBorder="1" applyAlignment="1">
      <alignment horizontal="left" vertical="center" wrapText="1"/>
    </xf>
    <xf numFmtId="0" fontId="7" fillId="0" borderId="1" xfId="0" applyFont="1" applyBorder="1" applyAlignment="1">
      <alignment vertical="center"/>
    </xf>
    <xf numFmtId="166" fontId="6" fillId="2" borderId="19"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 fontId="8" fillId="0" borderId="1" xfId="1" applyNumberFormat="1" applyFont="1" applyBorder="1" applyAlignment="1">
      <alignment horizontal="center" vertical="center" wrapText="1"/>
    </xf>
    <xf numFmtId="42" fontId="8" fillId="0" borderId="1" xfId="1" applyNumberFormat="1" applyFont="1" applyBorder="1" applyAlignment="1">
      <alignment horizontal="right" vertical="center" wrapText="1"/>
    </xf>
    <xf numFmtId="42" fontId="8" fillId="0" borderId="1" xfId="1" applyNumberFormat="1" applyFont="1" applyBorder="1" applyAlignment="1">
      <alignment horizontal="center" vertical="center"/>
    </xf>
    <xf numFmtId="0" fontId="6" fillId="34" borderId="1" xfId="0" applyFont="1" applyFill="1" applyBorder="1" applyAlignment="1">
      <alignment horizontal="center" vertical="center"/>
    </xf>
    <xf numFmtId="42" fontId="6" fillId="34" borderId="1" xfId="2" applyFont="1" applyFill="1" applyBorder="1" applyAlignment="1">
      <alignment horizontal="center" vertical="center"/>
    </xf>
    <xf numFmtId="42" fontId="6" fillId="34" borderId="20" xfId="2" applyFont="1" applyFill="1" applyBorder="1" applyAlignment="1">
      <alignment horizontal="center" vertical="center"/>
    </xf>
    <xf numFmtId="14" fontId="6" fillId="0" borderId="19" xfId="1" applyNumberFormat="1" applyFont="1" applyBorder="1" applyAlignment="1">
      <alignment horizontal="center" vertical="center" wrapText="1"/>
    </xf>
    <xf numFmtId="14" fontId="6" fillId="0" borderId="1" xfId="1" applyNumberFormat="1" applyFont="1" applyBorder="1" applyAlignment="1">
      <alignment horizontal="justify" vertical="center" wrapText="1"/>
    </xf>
    <xf numFmtId="42" fontId="8" fillId="0" borderId="19" xfId="2" applyFont="1" applyBorder="1" applyAlignment="1">
      <alignment horizontal="center" vertical="center"/>
    </xf>
    <xf numFmtId="164" fontId="6" fillId="34" borderId="1" xfId="0" applyNumberFormat="1" applyFont="1" applyFill="1" applyBorder="1" applyAlignment="1">
      <alignment horizontal="center" vertical="center" wrapText="1"/>
    </xf>
    <xf numFmtId="49" fontId="6" fillId="4" borderId="1" xfId="0" applyNumberFormat="1" applyFont="1" applyFill="1" applyBorder="1" applyAlignment="1">
      <alignment horizontal="justify" vertical="center" wrapText="1"/>
    </xf>
    <xf numFmtId="15" fontId="6" fillId="6" borderId="3" xfId="0" applyNumberFormat="1" applyFont="1" applyFill="1" applyBorder="1" applyAlignment="1">
      <alignment horizontal="center" vertical="center"/>
    </xf>
    <xf numFmtId="1" fontId="6" fillId="0" borderId="1" xfId="1" applyNumberFormat="1" applyFont="1" applyBorder="1" applyAlignment="1">
      <alignment horizontal="center" vertical="center" wrapText="1"/>
    </xf>
    <xf numFmtId="49" fontId="6" fillId="2" borderId="2" xfId="0" applyNumberFormat="1" applyFont="1" applyFill="1" applyBorder="1" applyAlignment="1">
      <alignment horizontal="justify" vertical="center" wrapText="1"/>
    </xf>
    <xf numFmtId="0" fontId="7" fillId="0" borderId="1" xfId="0" applyFont="1" applyBorder="1" applyAlignment="1">
      <alignment horizontal="justify" vertical="center"/>
    </xf>
    <xf numFmtId="0" fontId="6" fillId="3" borderId="2" xfId="0" applyFont="1" applyFill="1" applyBorder="1" applyAlignment="1">
      <alignment horizontal="justify" vertical="center" wrapText="1"/>
    </xf>
    <xf numFmtId="0" fontId="7" fillId="4" borderId="2" xfId="0" applyFont="1" applyFill="1" applyBorder="1" applyAlignment="1">
      <alignment horizontal="justify" vertical="center" wrapText="1"/>
    </xf>
    <xf numFmtId="0" fontId="6" fillId="5" borderId="2" xfId="0" applyFont="1" applyFill="1" applyBorder="1" applyAlignment="1">
      <alignment horizontal="center" vertical="center" wrapText="1"/>
    </xf>
    <xf numFmtId="164" fontId="6" fillId="5" borderId="2" xfId="0" applyNumberFormat="1" applyFont="1" applyFill="1" applyBorder="1" applyAlignment="1">
      <alignment horizontal="center" vertical="center"/>
    </xf>
    <xf numFmtId="0" fontId="8" fillId="11" borderId="21" xfId="0" applyFont="1" applyFill="1" applyBorder="1" applyAlignment="1">
      <alignment horizontal="justify" vertical="center" wrapText="1"/>
    </xf>
    <xf numFmtId="0" fontId="8" fillId="11" borderId="19" xfId="0" applyFont="1" applyFill="1" applyBorder="1" applyAlignment="1">
      <alignment horizontal="justify" vertical="center" wrapText="1"/>
    </xf>
    <xf numFmtId="49" fontId="8" fillId="11" borderId="2" xfId="0" applyNumberFormat="1" applyFont="1" applyFill="1" applyBorder="1" applyAlignment="1">
      <alignment horizontal="justify" vertical="center" wrapText="1"/>
    </xf>
    <xf numFmtId="49" fontId="8" fillId="11" borderId="1" xfId="0" applyNumberFormat="1" applyFont="1" applyFill="1" applyBorder="1" applyAlignment="1">
      <alignment horizontal="justify" vertical="center" wrapText="1"/>
    </xf>
    <xf numFmtId="0" fontId="6" fillId="2" borderId="4" xfId="0" applyFont="1" applyFill="1" applyBorder="1" applyAlignment="1">
      <alignment horizontal="justify" vertical="center" wrapText="1"/>
    </xf>
    <xf numFmtId="15" fontId="6" fillId="2" borderId="29" xfId="0" applyNumberFormat="1" applyFont="1" applyFill="1" applyBorder="1" applyAlignment="1">
      <alignment horizontal="center" vertical="center"/>
    </xf>
    <xf numFmtId="49" fontId="6" fillId="4" borderId="2" xfId="0" applyNumberFormat="1" applyFont="1" applyFill="1" applyBorder="1" applyAlignment="1">
      <alignment horizontal="justify" vertical="center" wrapText="1"/>
    </xf>
    <xf numFmtId="165" fontId="6" fillId="4" borderId="2"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42" fontId="6" fillId="2" borderId="4" xfId="2" applyFont="1" applyFill="1" applyBorder="1" applyAlignment="1">
      <alignment horizontal="right" vertical="center" wrapText="1"/>
    </xf>
    <xf numFmtId="165" fontId="6" fillId="30" borderId="1"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15" fontId="9" fillId="18" borderId="13" xfId="0" applyNumberFormat="1" applyFont="1" applyFill="1" applyBorder="1" applyAlignment="1">
      <alignment horizontal="center" vertical="center" wrapText="1"/>
    </xf>
    <xf numFmtId="15" fontId="9" fillId="18" borderId="15" xfId="0" applyNumberFormat="1" applyFont="1" applyFill="1" applyBorder="1" applyAlignment="1">
      <alignment horizontal="center" vertical="center" wrapText="1"/>
    </xf>
    <xf numFmtId="3" fontId="9" fillId="18" borderId="4" xfId="0" applyNumberFormat="1" applyFont="1" applyFill="1" applyBorder="1" applyAlignment="1">
      <alignment horizontal="center" vertical="center" wrapText="1"/>
    </xf>
    <xf numFmtId="3" fontId="9" fillId="18" borderId="16" xfId="0" applyNumberFormat="1" applyFont="1" applyFill="1" applyBorder="1" applyAlignment="1">
      <alignment horizontal="center" vertical="center" wrapText="1"/>
    </xf>
    <xf numFmtId="3" fontId="9" fillId="18" borderId="13" xfId="0" applyNumberFormat="1" applyFont="1" applyFill="1" applyBorder="1" applyAlignment="1">
      <alignment horizontal="center" vertical="center" wrapText="1"/>
    </xf>
    <xf numFmtId="3" fontId="9" fillId="18" borderId="15" xfId="0" applyNumberFormat="1" applyFont="1" applyFill="1" applyBorder="1" applyAlignment="1">
      <alignment horizontal="center" vertical="center" wrapText="1"/>
    </xf>
    <xf numFmtId="3" fontId="9" fillId="18" borderId="14" xfId="0" applyNumberFormat="1" applyFont="1" applyFill="1" applyBorder="1" applyAlignment="1">
      <alignment horizontal="center" vertical="center" wrapText="1"/>
    </xf>
    <xf numFmtId="3" fontId="9" fillId="18" borderId="17" xfId="0" applyNumberFormat="1" applyFont="1" applyFill="1" applyBorder="1" applyAlignment="1">
      <alignment horizontal="center" vertical="center" wrapText="1"/>
    </xf>
    <xf numFmtId="3" fontId="5" fillId="25" borderId="7" xfId="0" applyNumberFormat="1" applyFont="1" applyFill="1" applyBorder="1" applyAlignment="1">
      <alignment horizontal="center" vertical="center" wrapText="1"/>
    </xf>
    <xf numFmtId="3" fontId="5" fillId="25" borderId="9" xfId="0" applyNumberFormat="1" applyFont="1" applyFill="1" applyBorder="1" applyAlignment="1">
      <alignment horizontal="center" vertical="center" wrapText="1"/>
    </xf>
    <xf numFmtId="3" fontId="5" fillId="25" borderId="6" xfId="0" applyNumberFormat="1" applyFont="1" applyFill="1" applyBorder="1" applyAlignment="1">
      <alignment horizontal="center" vertical="center" wrapText="1"/>
    </xf>
    <xf numFmtId="3" fontId="5" fillId="25" borderId="10" xfId="0" applyNumberFormat="1" applyFont="1" applyFill="1" applyBorder="1" applyAlignment="1">
      <alignment horizontal="center" vertical="center" wrapText="1"/>
    </xf>
    <xf numFmtId="3" fontId="5" fillId="25" borderId="23" xfId="0" applyNumberFormat="1" applyFont="1" applyFill="1" applyBorder="1" applyAlignment="1">
      <alignment horizontal="center" vertical="center" wrapText="1"/>
    </xf>
    <xf numFmtId="3" fontId="5" fillId="25" borderId="24" xfId="0" applyNumberFormat="1" applyFont="1" applyFill="1" applyBorder="1" applyAlignment="1">
      <alignment horizontal="center" vertical="center" wrapText="1"/>
    </xf>
    <xf numFmtId="15" fontId="9" fillId="21" borderId="1" xfId="0" applyNumberFormat="1" applyFont="1" applyFill="1" applyBorder="1" applyAlignment="1">
      <alignment horizontal="center" vertical="center" wrapText="1"/>
    </xf>
    <xf numFmtId="15" fontId="9" fillId="21" borderId="16" xfId="0" applyNumberFormat="1" applyFont="1" applyFill="1" applyBorder="1" applyAlignment="1">
      <alignment horizontal="center" vertical="center" wrapText="1"/>
    </xf>
    <xf numFmtId="1" fontId="9" fillId="18" borderId="4" xfId="0" applyNumberFormat="1" applyFont="1" applyFill="1" applyBorder="1" applyAlignment="1">
      <alignment horizontal="center" vertical="center" wrapText="1"/>
    </xf>
    <xf numFmtId="1" fontId="9" fillId="18" borderId="16" xfId="0" applyNumberFormat="1" applyFont="1" applyFill="1" applyBorder="1" applyAlignment="1">
      <alignment horizontal="center" vertical="center" wrapText="1"/>
    </xf>
    <xf numFmtId="0" fontId="9" fillId="18" borderId="4" xfId="0" applyFont="1" applyFill="1" applyBorder="1" applyAlignment="1">
      <alignment horizontal="center" vertical="center" wrapText="1"/>
    </xf>
    <xf numFmtId="0" fontId="9" fillId="18" borderId="16" xfId="0" applyFont="1" applyFill="1" applyBorder="1" applyAlignment="1">
      <alignment horizontal="center" vertical="center" wrapText="1"/>
    </xf>
    <xf numFmtId="1" fontId="9" fillId="18" borderId="14" xfId="0" applyNumberFormat="1" applyFont="1" applyFill="1" applyBorder="1" applyAlignment="1">
      <alignment horizontal="center" vertical="center" wrapText="1"/>
    </xf>
    <xf numFmtId="1" fontId="9" fillId="18" borderId="17" xfId="0" applyNumberFormat="1" applyFont="1" applyFill="1" applyBorder="1" applyAlignment="1">
      <alignment horizontal="center" vertical="center" wrapText="1"/>
    </xf>
    <xf numFmtId="3" fontId="9" fillId="22" borderId="4" xfId="0" applyNumberFormat="1" applyFont="1" applyFill="1" applyBorder="1" applyAlignment="1">
      <alignment horizontal="center" vertical="center" wrapText="1"/>
    </xf>
    <xf numFmtId="3" fontId="9" fillId="22" borderId="16" xfId="0" applyNumberFormat="1" applyFont="1" applyFill="1" applyBorder="1" applyAlignment="1">
      <alignment horizontal="center" vertical="center" wrapText="1"/>
    </xf>
    <xf numFmtId="15" fontId="9" fillId="18" borderId="6" xfId="0" applyNumberFormat="1" applyFont="1" applyFill="1" applyBorder="1" applyAlignment="1">
      <alignment horizontal="center" vertical="center" wrapText="1"/>
    </xf>
    <xf numFmtId="15" fontId="9" fillId="18" borderId="10" xfId="0" applyNumberFormat="1" applyFont="1" applyFill="1" applyBorder="1" applyAlignment="1">
      <alignment horizontal="center" vertical="center" wrapText="1"/>
    </xf>
    <xf numFmtId="0" fontId="6" fillId="0" borderId="0" xfId="0" applyFont="1" applyAlignment="1">
      <alignment horizontal="center" vertical="center"/>
    </xf>
    <xf numFmtId="49" fontId="9" fillId="19" borderId="19" xfId="0" applyNumberFormat="1" applyFont="1" applyFill="1" applyBorder="1" applyAlignment="1">
      <alignment horizontal="center" vertical="center" wrapText="1"/>
    </xf>
    <xf numFmtId="49" fontId="9" fillId="19" borderId="1" xfId="0" applyNumberFormat="1" applyFont="1" applyFill="1" applyBorder="1" applyAlignment="1">
      <alignment horizontal="center" vertical="center" wrapText="1"/>
    </xf>
    <xf numFmtId="9" fontId="9" fillId="21" borderId="1" xfId="0" applyNumberFormat="1" applyFont="1" applyFill="1" applyBorder="1" applyAlignment="1">
      <alignment horizontal="center" vertical="center" wrapText="1"/>
    </xf>
    <xf numFmtId="9" fontId="9" fillId="21" borderId="16" xfId="0" applyNumberFormat="1" applyFont="1" applyFill="1" applyBorder="1" applyAlignment="1">
      <alignment horizontal="center" vertical="center" wrapText="1"/>
    </xf>
    <xf numFmtId="0" fontId="11" fillId="24" borderId="13" xfId="0" applyFont="1" applyFill="1" applyBorder="1" applyAlignment="1">
      <alignment horizontal="center" vertical="center"/>
    </xf>
    <xf numFmtId="0" fontId="11" fillId="24" borderId="4" xfId="0" applyFont="1" applyFill="1" applyBorder="1" applyAlignment="1">
      <alignment horizontal="center" vertical="center"/>
    </xf>
    <xf numFmtId="0" fontId="11" fillId="24" borderId="14" xfId="0" applyFont="1" applyFill="1" applyBorder="1" applyAlignment="1">
      <alignment horizontal="center" vertical="center"/>
    </xf>
    <xf numFmtId="0" fontId="11" fillId="23" borderId="26" xfId="0" applyFont="1" applyFill="1" applyBorder="1" applyAlignment="1">
      <alignment horizontal="center" vertical="center"/>
    </xf>
    <xf numFmtId="0" fontId="11" fillId="23" borderId="27" xfId="0" applyFont="1" applyFill="1" applyBorder="1" applyAlignment="1">
      <alignment horizontal="center" vertical="center"/>
    </xf>
    <xf numFmtId="0" fontId="11" fillId="23" borderId="28" xfId="0" applyFont="1" applyFill="1" applyBorder="1" applyAlignment="1">
      <alignment horizontal="center" vertical="center"/>
    </xf>
    <xf numFmtId="0" fontId="12" fillId="0" borderId="0" xfId="0" applyFont="1" applyAlignment="1">
      <alignment horizontal="center" vertical="center"/>
    </xf>
    <xf numFmtId="15" fontId="9" fillId="21" borderId="20" xfId="0" applyNumberFormat="1" applyFont="1" applyFill="1" applyBorder="1" applyAlignment="1">
      <alignment horizontal="center" vertical="center" wrapText="1"/>
    </xf>
    <xf numFmtId="15" fontId="9" fillId="21" borderId="17" xfId="0" applyNumberFormat="1" applyFont="1" applyFill="1" applyBorder="1" applyAlignment="1">
      <alignment horizontal="center" vertical="center" wrapText="1"/>
    </xf>
    <xf numFmtId="2" fontId="6" fillId="0" borderId="20" xfId="2" applyNumberFormat="1" applyFont="1" applyBorder="1" applyAlignment="1">
      <alignment horizontal="center" vertical="center"/>
    </xf>
    <xf numFmtId="0" fontId="6" fillId="0" borderId="19" xfId="0" applyFont="1" applyBorder="1" applyAlignment="1">
      <alignment horizontal="center" vertical="center"/>
    </xf>
    <xf numFmtId="49" fontId="8" fillId="0" borderId="1" xfId="0" applyNumberFormat="1" applyFont="1" applyBorder="1" applyAlignment="1">
      <alignment horizontal="center" vertical="center"/>
    </xf>
    <xf numFmtId="42" fontId="8" fillId="0" borderId="1" xfId="2" applyFont="1" applyBorder="1" applyAlignment="1">
      <alignment horizontal="center" vertical="center"/>
    </xf>
    <xf numFmtId="166" fontId="6" fillId="2" borderId="20" xfId="0" applyNumberFormat="1" applyFont="1" applyFill="1" applyBorder="1" applyAlignment="1">
      <alignment horizontal="center" vertical="center" wrapText="1"/>
    </xf>
    <xf numFmtId="42" fontId="6" fillId="0" borderId="1" xfId="2" applyFont="1" applyBorder="1" applyAlignment="1">
      <alignment horizontal="center" vertical="center" wrapText="1"/>
    </xf>
    <xf numFmtId="15" fontId="6" fillId="2" borderId="19" xfId="0" applyNumberFormat="1" applyFont="1" applyFill="1" applyBorder="1" applyAlignment="1">
      <alignment horizontal="center" vertical="center"/>
    </xf>
    <xf numFmtId="0" fontId="6" fillId="0" borderId="1" xfId="1" applyFont="1" applyBorder="1" applyAlignment="1">
      <alignment horizontal="justify" vertical="center" wrapText="1"/>
    </xf>
    <xf numFmtId="49" fontId="6" fillId="0" borderId="1" xfId="0" applyNumberFormat="1" applyFont="1" applyBorder="1" applyAlignment="1">
      <alignment horizontal="center" vertical="center"/>
    </xf>
    <xf numFmtId="42" fontId="6" fillId="41" borderId="1" xfId="2" applyFont="1" applyFill="1" applyBorder="1" applyAlignment="1">
      <alignment horizontal="center" vertical="center"/>
    </xf>
    <xf numFmtId="0" fontId="6" fillId="0" borderId="20" xfId="0" applyFont="1" applyBorder="1" applyAlignment="1">
      <alignment horizontal="center" vertical="center"/>
    </xf>
    <xf numFmtId="42" fontId="6" fillId="2" borderId="1" xfId="2" applyFont="1" applyFill="1" applyBorder="1" applyAlignment="1">
      <alignment horizontal="center" vertical="center"/>
    </xf>
    <xf numFmtId="0" fontId="6" fillId="0" borderId="1" xfId="0" applyFont="1" applyBorder="1" applyAlignment="1">
      <alignment horizontal="center" vertical="center"/>
    </xf>
    <xf numFmtId="15" fontId="6" fillId="2" borderId="19" xfId="0" applyNumberFormat="1" applyFont="1" applyFill="1" applyBorder="1" applyAlignment="1">
      <alignment horizontal="center" vertical="center" wrapText="1"/>
    </xf>
    <xf numFmtId="42" fontId="6" fillId="0" borderId="1" xfId="0" applyNumberFormat="1" applyFont="1" applyBorder="1" applyAlignment="1">
      <alignment horizontal="center" vertical="center"/>
    </xf>
    <xf numFmtId="2" fontId="6" fillId="0" borderId="1" xfId="2" applyNumberFormat="1" applyFont="1" applyBorder="1" applyAlignment="1">
      <alignment horizontal="center" vertical="center"/>
    </xf>
    <xf numFmtId="14"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42" fontId="6" fillId="0" borderId="1" xfId="2" applyFont="1" applyBorder="1" applyAlignment="1">
      <alignment horizontal="center" vertical="center"/>
    </xf>
    <xf numFmtId="0" fontId="6" fillId="2" borderId="19" xfId="0" applyFont="1" applyFill="1" applyBorder="1" applyAlignment="1">
      <alignment horizontal="center" vertical="center" wrapText="1"/>
    </xf>
    <xf numFmtId="15" fontId="4" fillId="26" borderId="1" xfId="0" applyNumberFormat="1" applyFont="1" applyFill="1" applyBorder="1" applyAlignment="1">
      <alignment horizontal="center" vertical="center"/>
    </xf>
    <xf numFmtId="0" fontId="6" fillId="2" borderId="1" xfId="0" applyFont="1" applyFill="1" applyBorder="1" applyAlignment="1">
      <alignment horizontal="left" vertical="center" wrapText="1"/>
    </xf>
    <xf numFmtId="42" fontId="6" fillId="43" borderId="1" xfId="2" applyFont="1" applyFill="1" applyBorder="1" applyAlignment="1">
      <alignment horizontal="center" vertical="center"/>
    </xf>
    <xf numFmtId="15" fontId="6" fillId="2" borderId="1" xfId="0" applyNumberFormat="1" applyFont="1" applyFill="1" applyBorder="1" applyAlignment="1">
      <alignment horizontal="justify" vertical="center" wrapText="1"/>
    </xf>
    <xf numFmtId="15" fontId="6" fillId="2" borderId="1" xfId="0" applyNumberFormat="1" applyFont="1" applyFill="1" applyBorder="1" applyAlignment="1">
      <alignment horizontal="justify" vertical="center"/>
    </xf>
    <xf numFmtId="42" fontId="4" fillId="26" borderId="1" xfId="2" applyFont="1" applyFill="1" applyBorder="1" applyAlignment="1">
      <alignment horizontal="center" vertical="center" wrapText="1"/>
    </xf>
    <xf numFmtId="49" fontId="4" fillId="26" borderId="15" xfId="0" applyNumberFormat="1" applyFont="1" applyFill="1" applyBorder="1" applyAlignment="1">
      <alignment horizontal="center" vertical="center" wrapText="1"/>
    </xf>
    <xf numFmtId="49" fontId="4" fillId="26" borderId="16" xfId="0" applyNumberFormat="1" applyFont="1" applyFill="1" applyBorder="1" applyAlignment="1">
      <alignment horizontal="center" vertical="center" wrapText="1"/>
    </xf>
    <xf numFmtId="0" fontId="4" fillId="26" borderId="16" xfId="0" applyFont="1" applyFill="1" applyBorder="1" applyAlignment="1">
      <alignment horizontal="center" vertical="center" wrapText="1"/>
    </xf>
    <xf numFmtId="15" fontId="4" fillId="26" borderId="16" xfId="0" applyNumberFormat="1" applyFont="1" applyFill="1" applyBorder="1" applyAlignment="1">
      <alignment horizontal="center" vertical="center"/>
    </xf>
    <xf numFmtId="42" fontId="4" fillId="26" borderId="16" xfId="2" applyFont="1" applyFill="1" applyBorder="1" applyAlignment="1">
      <alignment horizontal="center" vertical="center" wrapText="1"/>
    </xf>
    <xf numFmtId="170" fontId="4" fillId="28" borderId="1" xfId="0" applyNumberFormat="1" applyFont="1" applyFill="1" applyBorder="1" applyAlignment="1">
      <alignment horizontal="center" vertical="center" wrapText="1"/>
    </xf>
    <xf numFmtId="170" fontId="4" fillId="28" borderId="16" xfId="0" applyNumberFormat="1" applyFont="1" applyFill="1" applyBorder="1" applyAlignment="1">
      <alignment horizontal="center" vertical="center" wrapText="1"/>
    </xf>
    <xf numFmtId="15" fontId="4" fillId="26" borderId="20" xfId="0" applyNumberFormat="1" applyFont="1" applyFill="1" applyBorder="1" applyAlignment="1">
      <alignment horizontal="center" vertical="center"/>
    </xf>
    <xf numFmtId="15" fontId="4" fillId="26" borderId="17" xfId="0" applyNumberFormat="1" applyFont="1" applyFill="1" applyBorder="1" applyAlignment="1">
      <alignment horizontal="center" vertical="center"/>
    </xf>
    <xf numFmtId="164" fontId="4" fillId="26" borderId="1" xfId="0" applyNumberFormat="1" applyFont="1" applyFill="1" applyBorder="1" applyAlignment="1">
      <alignment horizontal="center" vertical="center" wrapText="1"/>
    </xf>
    <xf numFmtId="1" fontId="4" fillId="26" borderId="16" xfId="0" applyNumberFormat="1" applyFont="1" applyFill="1" applyBorder="1" applyAlignment="1">
      <alignment horizontal="center" vertical="center" wrapText="1"/>
    </xf>
    <xf numFmtId="164" fontId="4" fillId="26" borderId="16" xfId="0" applyNumberFormat="1" applyFont="1" applyFill="1" applyBorder="1" applyAlignment="1">
      <alignment horizontal="center" vertical="center" wrapText="1"/>
    </xf>
    <xf numFmtId="3" fontId="4" fillId="26" borderId="16" xfId="0" applyNumberFormat="1" applyFont="1" applyFill="1" applyBorder="1" applyAlignment="1">
      <alignment horizontal="center" vertical="center"/>
    </xf>
    <xf numFmtId="15" fontId="4" fillId="26" borderId="19" xfId="0" applyNumberFormat="1" applyFont="1" applyFill="1" applyBorder="1" applyAlignment="1">
      <alignment horizontal="center" vertical="center"/>
    </xf>
    <xf numFmtId="1" fontId="4" fillId="26" borderId="20" xfId="0" applyNumberFormat="1" applyFont="1" applyFill="1" applyBorder="1" applyAlignment="1">
      <alignment horizontal="center" vertical="center" wrapText="1"/>
    </xf>
    <xf numFmtId="15" fontId="6" fillId="2" borderId="16" xfId="0" applyNumberFormat="1" applyFont="1" applyFill="1" applyBorder="1" applyAlignment="1">
      <alignment horizontal="center" vertical="center"/>
    </xf>
    <xf numFmtId="15" fontId="6" fillId="2" borderId="15" xfId="0" applyNumberFormat="1" applyFont="1" applyFill="1" applyBorder="1" applyAlignment="1">
      <alignment horizontal="center" vertical="center"/>
    </xf>
    <xf numFmtId="14" fontId="6" fillId="0" borderId="18" xfId="1" applyNumberFormat="1" applyFont="1" applyBorder="1" applyAlignment="1">
      <alignment horizontal="center" vertical="center" wrapText="1"/>
    </xf>
    <xf numFmtId="14" fontId="6" fillId="0" borderId="22" xfId="1" applyNumberFormat="1" applyFont="1" applyBorder="1" applyAlignment="1">
      <alignment horizontal="center" vertical="center" wrapText="1"/>
    </xf>
    <xf numFmtId="0" fontId="6" fillId="0" borderId="16" xfId="0" applyFont="1" applyBorder="1" applyAlignment="1">
      <alignment horizontal="center" vertical="center"/>
    </xf>
    <xf numFmtId="0" fontId="6" fillId="0" borderId="17" xfId="0" applyFont="1" applyBorder="1" applyAlignment="1">
      <alignment horizontal="center" vertical="center"/>
    </xf>
    <xf numFmtId="49" fontId="6" fillId="0" borderId="20" xfId="0" applyNumberFormat="1" applyFont="1" applyBorder="1" applyAlignment="1">
      <alignment horizontal="center" vertical="center"/>
    </xf>
    <xf numFmtId="1" fontId="10" fillId="0" borderId="19" xfId="1" applyNumberFormat="1" applyFont="1" applyBorder="1" applyAlignment="1">
      <alignment horizontal="center" vertical="center"/>
    </xf>
    <xf numFmtId="0" fontId="10" fillId="0" borderId="1" xfId="1" applyFont="1" applyBorder="1" applyAlignment="1">
      <alignment horizontal="center" vertical="center"/>
    </xf>
    <xf numFmtId="3" fontId="9" fillId="18" borderId="8" xfId="0" applyNumberFormat="1" applyFont="1" applyFill="1" applyBorder="1" applyAlignment="1">
      <alignment horizontal="center" vertical="center" wrapText="1"/>
    </xf>
    <xf numFmtId="3" fontId="9" fillId="18" borderId="11" xfId="0" applyNumberFormat="1" applyFont="1" applyFill="1" applyBorder="1" applyAlignment="1">
      <alignment horizontal="center" vertical="center" wrapText="1"/>
    </xf>
    <xf numFmtId="15" fontId="6" fillId="2" borderId="18" xfId="0" applyNumberFormat="1" applyFont="1" applyFill="1" applyBorder="1" applyAlignment="1">
      <alignment horizontal="center" vertical="center"/>
    </xf>
    <xf numFmtId="15" fontId="6" fillId="2" borderId="22" xfId="0" applyNumberFormat="1" applyFont="1" applyFill="1" applyBorder="1" applyAlignment="1">
      <alignment horizontal="center" vertical="center"/>
    </xf>
    <xf numFmtId="15" fontId="6" fillId="2" borderId="12" xfId="0" applyNumberFormat="1" applyFont="1" applyFill="1" applyBorder="1" applyAlignment="1">
      <alignment horizontal="center" vertical="center"/>
    </xf>
    <xf numFmtId="0" fontId="6" fillId="0" borderId="15" xfId="0" applyFont="1" applyBorder="1" applyAlignment="1">
      <alignment horizontal="center" vertical="center"/>
    </xf>
    <xf numFmtId="42" fontId="6" fillId="0" borderId="1" xfId="2" applyFont="1" applyBorder="1" applyAlignment="1">
      <alignment horizontal="right" vertical="center"/>
    </xf>
    <xf numFmtId="164" fontId="6" fillId="41" borderId="1" xfId="0" applyNumberFormat="1" applyFont="1" applyFill="1" applyBorder="1" applyAlignment="1">
      <alignment horizontal="right" vertical="center"/>
    </xf>
    <xf numFmtId="0" fontId="6" fillId="0" borderId="18" xfId="1" applyFont="1" applyBorder="1" applyAlignment="1">
      <alignment horizontal="center" vertical="center" wrapText="1"/>
    </xf>
    <xf numFmtId="0" fontId="6" fillId="0" borderId="22" xfId="1" applyFont="1" applyBorder="1" applyAlignment="1">
      <alignment horizontal="center" vertical="center" wrapText="1"/>
    </xf>
    <xf numFmtId="15" fontId="9" fillId="18" borderId="8" xfId="0" applyNumberFormat="1" applyFont="1" applyFill="1" applyBorder="1" applyAlignment="1">
      <alignment horizontal="center" vertical="center" wrapText="1"/>
    </xf>
    <xf numFmtId="15" fontId="9" fillId="18" borderId="11" xfId="0" applyNumberFormat="1" applyFont="1" applyFill="1" applyBorder="1" applyAlignment="1">
      <alignment horizontal="center" vertical="center" wrapText="1"/>
    </xf>
    <xf numFmtId="166" fontId="6" fillId="2" borderId="18" xfId="0" applyNumberFormat="1" applyFont="1" applyFill="1" applyBorder="1" applyAlignment="1">
      <alignment horizontal="center" vertical="center" wrapText="1"/>
    </xf>
    <xf numFmtId="166" fontId="6" fillId="2" borderId="22" xfId="0" applyNumberFormat="1" applyFont="1" applyFill="1" applyBorder="1" applyAlignment="1">
      <alignment horizontal="center" vertical="center" wrapText="1"/>
    </xf>
    <xf numFmtId="166" fontId="6" fillId="2" borderId="12" xfId="0" applyNumberFormat="1" applyFont="1" applyFill="1" applyBorder="1" applyAlignment="1">
      <alignment horizontal="center" vertical="center" wrapText="1"/>
    </xf>
    <xf numFmtId="166" fontId="6" fillId="2" borderId="11" xfId="0" applyNumberFormat="1" applyFont="1" applyFill="1" applyBorder="1" applyAlignment="1">
      <alignment horizontal="center" vertical="center" wrapText="1"/>
    </xf>
    <xf numFmtId="166" fontId="4" fillId="26" borderId="19" xfId="0" applyNumberFormat="1" applyFont="1" applyFill="1" applyBorder="1" applyAlignment="1">
      <alignment horizontal="center" vertical="center" wrapText="1"/>
    </xf>
    <xf numFmtId="166" fontId="4" fillId="26" borderId="15" xfId="0" applyNumberFormat="1" applyFont="1" applyFill="1" applyBorder="1" applyAlignment="1">
      <alignment horizontal="center" vertical="center" wrapText="1"/>
    </xf>
    <xf numFmtId="3" fontId="9" fillId="18" borderId="0" xfId="0" applyNumberFormat="1" applyFont="1" applyFill="1" applyBorder="1" applyAlignment="1">
      <alignment horizontal="center" vertical="center" wrapText="1"/>
    </xf>
    <xf numFmtId="15" fontId="6" fillId="2" borderId="0" xfId="0" applyNumberFormat="1" applyFont="1" applyFill="1" applyBorder="1" applyAlignment="1">
      <alignment horizontal="center" vertical="center"/>
    </xf>
    <xf numFmtId="166" fontId="4" fillId="40" borderId="0" xfId="0" applyNumberFormat="1" applyFont="1" applyFill="1" applyBorder="1" applyAlignment="1">
      <alignment horizontal="center" vertical="center" wrapText="1"/>
    </xf>
    <xf numFmtId="14" fontId="6" fillId="0" borderId="0" xfId="1" applyNumberFormat="1" applyFont="1" applyBorder="1" applyAlignment="1">
      <alignment horizontal="center" vertical="center" wrapText="1"/>
    </xf>
    <xf numFmtId="0" fontId="6" fillId="0" borderId="0" xfId="1" applyFont="1" applyBorder="1" applyAlignment="1">
      <alignment horizontal="center" vertical="center" wrapText="1"/>
    </xf>
    <xf numFmtId="0" fontId="6" fillId="12" borderId="0" xfId="0" applyFont="1" applyFill="1" applyBorder="1" applyAlignment="1">
      <alignment vertical="center" wrapText="1"/>
    </xf>
    <xf numFmtId="15" fontId="4" fillId="40" borderId="0" xfId="0" applyNumberFormat="1" applyFont="1" applyFill="1" applyBorder="1" applyAlignment="1">
      <alignment horizontal="center" vertical="center" wrapText="1"/>
    </xf>
    <xf numFmtId="0" fontId="6" fillId="15" borderId="0" xfId="0" applyFont="1" applyFill="1" applyBorder="1" applyAlignment="1">
      <alignment vertical="center" wrapText="1"/>
    </xf>
    <xf numFmtId="0" fontId="11" fillId="23" borderId="34" xfId="0" applyFont="1" applyFill="1" applyBorder="1" applyAlignment="1">
      <alignment horizontal="center" vertical="center"/>
    </xf>
    <xf numFmtId="0" fontId="11" fillId="23" borderId="0" xfId="0" applyFont="1" applyFill="1" applyBorder="1" applyAlignment="1">
      <alignment horizontal="center" vertical="center"/>
    </xf>
    <xf numFmtId="15" fontId="6" fillId="2" borderId="0" xfId="0" applyNumberFormat="1" applyFont="1" applyFill="1" applyBorder="1" applyAlignment="1">
      <alignment horizontal="center" vertical="center" wrapText="1"/>
    </xf>
  </cellXfs>
  <cellStyles count="4">
    <cellStyle name="Moneda [0]" xfId="2" builtinId="7"/>
    <cellStyle name="Normal" xfId="0" builtinId="0"/>
    <cellStyle name="Normal 2" xfId="3" xr:uid="{7B8EBFDE-C432-AB41-B35D-D98D2B6ABADC}"/>
    <cellStyle name="Normal 3" xfId="1" xr:uid="{C2221D41-297E-7745-BD42-B3945F4D94B4}"/>
  </cellStyles>
  <dxfs count="0"/>
  <tableStyles count="0" defaultTableStyle="TableStyleMedium2" defaultPivotStyle="PivotStyleLight16"/>
  <colors>
    <mruColors>
      <color rgb="FF01F719"/>
      <color rgb="FFFFFAC3"/>
      <color rgb="FFC2D69B"/>
      <color rgb="FFF8CA89"/>
      <color rgb="FFF2CEF0"/>
      <color rgb="FFFF2F92"/>
      <color rgb="FFFF9300"/>
      <color rgb="FFFFFF9A"/>
      <color rgb="FFF98FDC"/>
      <color rgb="FFFF00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avier Rojas" id="{CEE7BE28-2EF2-CE47-81EF-73FF40631DB0}" userId="Javier Rojas" providerId="None"/>
  <person displayName="javier humberto rojas novoa" id="{FA8DB696-16A2-8C49-95BF-226A658525DE}" userId="6c31a1e5c47a4613" providerId="Windows Live"/>
  <person displayName="Ximena Monroy Mora" id="{B910E806-8BCF-F544-A5FD-CC2A47AA606D}" userId="S::xmonroy@minambiente.gov.co::7dd8b181-45fe-489f-9250-894c57bf7c8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14" personId="{CEE7BE28-2EF2-CE47-81EF-73FF40631DB0}" id="{7C3D3339-D1D9-BF45-95CA-17F9A4A65862}">
    <text>EL VALOR COMPROMETIDO ES MENOR AL PROYECTADO DEBIDO A LA FINALIZACIÓN DLE PROYECTO EL 26-09-26</text>
  </threadedComment>
  <threadedComment ref="P14" personId="{CEE7BE28-2EF2-CE47-81EF-73FF40631DB0}" id="{0CF29DDD-1241-0F4D-AD58-113B5EC04F61}">
    <text>EL SALDO QUE FALTO POR COMPREMETER SE DEBE A QUE EL CTO SALIO POR MENOR TIEMPO AL PROYECTADO, DEBIDO A LA FINALIZACIÓN DEL PROYECTO EL 26-09-26</text>
  </threadedComment>
  <threadedComment ref="L16" personId="{CEE7BE28-2EF2-CE47-81EF-73FF40631DB0}" id="{F1F80B6C-8041-B449-BF85-D9C49A3FDF17}">
    <text>EL PLAZO DE EJECUCIÓN DEL CONTRATO QUEDO EN SECOP 2 POR 10 MESES DEBIDO A QUE EL PROYECTO FINALIZA EL 26 DE SEPTIEMBRE DEL 2026.</text>
  </threadedComment>
  <threadedComment ref="O16" personId="{CEE7BE28-2EF2-CE47-81EF-73FF40631DB0}" id="{8FDB8001-232A-D645-B524-5ECC9D933076}">
    <text>EL PLAZO COMPROMETIDO ES MENOR AL PROYECTADO, DEBIDO A LA FINALIZACIÓN DEL PROYECTO EL 26-09-26</text>
  </threadedComment>
  <threadedComment ref="K18" personId="{CEE7BE28-2EF2-CE47-81EF-73FF40631DB0}" id="{AE761F8E-C9D2-ED46-8EE6-558A71D4FB96}">
    <text>ESTE CONTRATO SALIO POR EL VALOR DE LA LINEA ANTERIOR PROYECTADA, POR LO QUE SALIO NO POR LOS 5.005.800 SINO POR LOS 4.860.000. LO ANTERIOR SE DEBE A UN ERROR HUMANO DEL CONTRACTUAL.</text>
  </threadedComment>
  <threadedComment ref="L18" personId="{CEE7BE28-2EF2-CE47-81EF-73FF40631DB0}" id="{B80AE0A2-F4F3-6848-963E-BBF0568DF281}">
    <text>EL CONTRATO EN SECOP 2 SALIO POR UN PLAZO DE 9 MESES DEBIDO A LA FECHA DE FINALIZACIÓN DEL PROYECTO EL 26-09-26</text>
  </threadedComment>
  <threadedComment ref="O18" personId="{CEE7BE28-2EF2-CE47-81EF-73FF40631DB0}" id="{75053C9A-EC10-0343-B306-60370D83EA8A}">
    <text>EL PRESUPUESTO COMPROMETIDO SE DEBE A QUE EL CONTRATO SALIO POR UN MONTO MENOR AL IGUAL QUE EL PLAZO DE EJECUCIÓN</text>
  </threadedComment>
  <threadedComment ref="P18" personId="{CEE7BE28-2EF2-CE47-81EF-73FF40631DB0}" id="{584EA1AB-993A-964F-9BC9-1CA45CE6AFCC}">
    <text>EL SALDO DEL PRESUPUESTO COMPROMETIDO, SE DEBE A QUE EL CONTRATO Y EL PLAZO SALIERON MENORES A LOS PROYECTADOS.</text>
  </threadedComment>
  <threadedComment ref="AD18" personId="{CEE7BE28-2EF2-CE47-81EF-73FF40631DB0}" id="{0489BABD-2437-4148-B6D3-50455483621F}">
    <text>EL VALOR DEL CRP SALIO DE ACUERDO AL PLAZO DE FINALIZACIÓN DEL SECOP 2 Y DEL PROYECTO EL 26-09-26</text>
  </threadedComment>
  <threadedComment ref="L20" personId="{CEE7BE28-2EF2-CE47-81EF-73FF40631DB0}" id="{ECE93D78-6709-A347-BEF4-F79CF8C54881}">
    <text>EL CONTRATO SALIO EN SECOP 2 POR UN PLAZO DE 8 MESES DEBIDO A QUE EL PROYECTO FINALIZA EL 26-09-26.</text>
  </threadedComment>
  <threadedComment ref="O20" personId="{CEE7BE28-2EF2-CE47-81EF-73FF40631DB0}" id="{97C1ED95-D791-F246-B485-74CC72321F41}">
    <text>SE COMPROMETIO UN VALOR MENOR A LO PROYECTADO DEBIDO AL PLAZO Y FINALIZACIÓN DEL PROYECTO EL 26-09-26</text>
  </threadedComment>
  <threadedComment ref="P20" personId="{CEE7BE28-2EF2-CE47-81EF-73FF40631DB0}" id="{9D936C45-092A-BA47-A7C5-4F0C4742C42A}">
    <text>SALDO POR COMPROMETER, DEBIDO AL PLAZO Y FINALIZACIÓN DEL PROYECTO.</text>
  </threadedComment>
  <threadedComment ref="L22" personId="{CEE7BE28-2EF2-CE47-81EF-73FF40631DB0}" id="{96FC2BDB-A14E-D64C-8546-2D44FA5FFCF9}">
    <text>EL PLAZO DEL CONTRATO EN SECOP 2, SALIO POR 09 MESES DEBIDO A LA FINALZIACIÓN DEL PROYECTO EL 26-09-26</text>
  </threadedComment>
  <threadedComment ref="O22" personId="{CEE7BE28-2EF2-CE47-81EF-73FF40631DB0}" id="{BBF3E840-3214-7B41-9FFA-5CA2E1826834}">
    <text>EL VALOR COMPROMETIDO SE DEBE AL PLAZO DEL CONTRATO, YA QUE LA FINALIZACIÓN DEL PROYECTO ES EL 26-09-26</text>
  </threadedComment>
  <threadedComment ref="P22" personId="{CEE7BE28-2EF2-CE47-81EF-73FF40631DB0}" id="{5F62EFF9-E859-0E4A-B565-6978F243EA48}">
    <text>EL SALDO POR COMPROMETER SE DEBE AL PLAZO MENORY AL VALOR COMPROMETIDO POR LA FINALIZACIÓN DEL PROYECTO EL 26-09-26</text>
  </threadedComment>
  <threadedComment ref="L28" personId="{CEE7BE28-2EF2-CE47-81EF-73FF40631DB0}" id="{ABF04E59-D4B7-FD43-A575-AA1261BC34DA}">
    <text>EL PLAZO DE CONTRATO EN SECOP 2 SALIO POR 10 MESES DEBIDO A LA FECHA DE TERMINACIO2N DEL PROYECTO EL 26-09-26</text>
  </threadedComment>
  <threadedComment ref="O28" personId="{CEE7BE28-2EF2-CE47-81EF-73FF40631DB0}" id="{A1FFE29B-FE3D-7C4F-90F4-40C17C3EC50B}">
    <text>EL VALOR COMPROMETIDO SE DEBE AL PLAZO DE SECOP 2 DEBIDO A LA FINALIZACIO2N DEL PROYECTO EL 26-09-26</text>
  </threadedComment>
  <threadedComment ref="P28" personId="{CEE7BE28-2EF2-CE47-81EF-73FF40631DB0}" id="{0C9B522F-1083-5F4C-A590-AF1E9F20EC4D}">
    <text>EL SALDO POR COMPROMETER SE DEBE AL PLAZO Y AL VALOR COMPROMETIDO, DE ACUERDO A LA FINALIZACIÓN DEL PROYECTO.</text>
  </threadedComment>
  <threadedComment ref="L30" personId="{CEE7BE28-2EF2-CE47-81EF-73FF40631DB0}" id="{A8AF3223-663C-5F4A-94F2-FCE13B220E88}">
    <text>EL PLAZO DEL CONTRATO EN SECOP SALIO POR 08 MESES DEBIDO A LA TERMINACIÓN DEL PROYECTO EL 26-09-26</text>
  </threadedComment>
  <threadedComment ref="O30" personId="{CEE7BE28-2EF2-CE47-81EF-73FF40631DB0}" id="{F2140858-5335-5E46-8528-6394516AB472}">
    <text>EL VALOR COMPROMETIDO SE DEBE AL PLAZO DE EJECUCIÓN YA QUBE EL PROYECTO FINALIZA EL 26-09-26</text>
  </threadedComment>
  <threadedComment ref="P30" personId="{CEE7BE28-2EF2-CE47-81EF-73FF40631DB0}" id="{14311C32-4981-424C-B334-0424BC59EB68}">
    <text>EL SALDO POR COMPROMETER SE DEBE AL PLAZO Y CALOR COMPROMETIDO POR LA FINALIZACIÓN DEL PROYECTO EL 26-09-26</text>
  </threadedComment>
  <threadedComment ref="L32" personId="{CEE7BE28-2EF2-CE47-81EF-73FF40631DB0}" id="{25B78471-9D0A-5141-8AD7-A64E5549C767}">
    <text>EL PLAZO DEL CONTRATO EN SECOP 2, SALIO POR 9 MESES Y 15 DIAS, DEBIDO A LA FINALIZACIÓN DEL PROYECTO EL 26-09-26</text>
  </threadedComment>
  <threadedComment ref="L36" personId="{CEE7BE28-2EF2-CE47-81EF-73FF40631DB0}" id="{338C9D4A-0C7D-CE4E-9726-EB2068B96FF0}">
    <text>EL CONTRATO EN SECOP , SALIO POR 10 MESES DEBIDO A LAFINALIZACIÓN DEL PROYECTO EL 26-09-26</text>
  </threadedComment>
  <threadedComment ref="O36" personId="{CEE7BE28-2EF2-CE47-81EF-73FF40631DB0}" id="{B2B7C4BE-D91F-8A49-8E8A-3B860EF02336}">
    <text>EL VALOR COMPROMETIDO SALIO MENOR AL PROYECTADO, DEBIDO A LA FINALIZACIÓN DEL PROYECTO EL 26-09-26</text>
  </threadedComment>
  <threadedComment ref="P36" personId="{CEE7BE28-2EF2-CE47-81EF-73FF40631DB0}" id="{07E7EE51-AD44-714B-95C4-2BA75F5AC5B6}">
    <text>EL SALDO POR COMPROMETER, SE DEBE AL PLAZO DE EJECUCIÓN Y VALOR COMPROMETIDO POR LA FINALIZACIÓN DEL PROYECTO 26-09-26</text>
  </threadedComment>
  <threadedComment ref="L38" personId="{CEE7BE28-2EF2-CE47-81EF-73FF40631DB0}" id="{4B4E8FEF-66F9-9F4C-A8F8-875D60842EC9}">
    <text>EL CONTRATO EN SECOP 2, SALIO POR 10 MESES DEBIDO A LA FINALIZACIÓN DELPROYECTO EL 26-09-26</text>
  </threadedComment>
  <threadedComment ref="O38" personId="{CEE7BE28-2EF2-CE47-81EF-73FF40631DB0}" id="{C5286509-A4BA-2644-A78A-56ACB3FCB110}">
    <text>EL VALOR COMPROMETIDO ES MENOR AL PROYECTADO, DEBIDO A LA FINALIZACIÓN DEL PROYECTO EL 26-09-26</text>
  </threadedComment>
  <threadedComment ref="P38" personId="{CEE7BE28-2EF2-CE47-81EF-73FF40631DB0}" id="{42AF1C25-6F94-6545-BD95-837DC0AE53F8}">
    <text>EL SALDO POR COMPROMETER SE DEBE A LA FINALIZACIÓN DEL PROYECTO  EL 26-09-26</text>
  </threadedComment>
  <threadedComment ref="L40" personId="{CEE7BE28-2EF2-CE47-81EF-73FF40631DB0}" id="{CA27E711-E439-6A45-BBF3-798DFEB39A3F}">
    <text>EL CONTRATO EN SECOP 2 SALIO POR 10 MESES DEBIDO A LA FINALIZACIÓN DEL PROYECTO EL 26-09-26</text>
  </threadedComment>
  <threadedComment ref="L42" personId="{CEE7BE28-2EF2-CE47-81EF-73FF40631DB0}" id="{E4B3468B-D932-4744-8B32-755222AE4B9D}">
    <text>EL PLAZO DEL CONTRATO EN SECOP 2, SALIO POR 09 MESES DEBIDO A LA FINALIZACIÓN DEL PROYECTO EL 26-09-26</text>
  </threadedComment>
  <threadedComment ref="O42" personId="{CEE7BE28-2EF2-CE47-81EF-73FF40631DB0}" id="{E6CA8DE9-33BD-EC4A-8441-60EC8A5A3C5A}">
    <text>EL SALDO COMPROMETIDO ES MENOR SL PROYECTADO, DEBIDO AL PLAZO DEL CONTRATO Y A LA FINALIZACIÓN DEL PROYECTO EL 26-09-26</text>
  </threadedComment>
  <threadedComment ref="P42" personId="{CEE7BE28-2EF2-CE47-81EF-73FF40631DB0}" id="{3ACF7636-EB10-5D42-A24A-86892A219DCE}">
    <text>EL SALDO POR COMPROMETER, SE DEBE AL PLAZO Y VALOR COMPROMTEDIO DE ACUERDO A LA FINALIZACIÓN DEL PROYECTO 26-9-26</text>
  </threadedComment>
  <threadedComment ref="K45" personId="{CEE7BE28-2EF2-CE47-81EF-73FF40631DB0}" id="{FC0218FC-DFEB-B44D-8AA7-B6330260F822}">
    <text>EL VALOR DE HONORARIOS MENSUALES QUEDO POR UN MONTO DE 4.860.000EN SECOP 2, DEBIDO A UN  ERROR HUMANO DEL CONTRACTUAL Y QUE NO ES POSIBLE YA MODIFICAR.</text>
  </threadedComment>
  <threadedComment ref="L45" personId="{CEE7BE28-2EF2-CE47-81EF-73FF40631DB0}" id="{25469E44-992A-1246-88C4-D6337AF22BBD}">
    <text>EL SALDO DEL CONTRATO QUEDO EN SECOP 2 POR 8 MESES DEBIDO A LA FINALIZACIÓN DEL PROYECTO EL 26-09-26</text>
  </threadedComment>
  <threadedComment ref="O45" personId="{CEE7BE28-2EF2-CE47-81EF-73FF40631DB0}" id="{79E53560-3107-BC49-BC03-77353D90BE29}">
    <text>EL VALOR DEL PRESUPUESTO COMPROMETIDO, SE DEBE AL CAMBIO DEL VALOR MENSUAL DE HONORARIOS Y A LA FINALIZACIO2N DEL PROYECTO EL 26-09-26</text>
  </threadedComment>
  <threadedComment ref="P45" personId="{CEE7BE28-2EF2-CE47-81EF-73FF40631DB0}" id="{EB8F056B-FC26-B74B-943C-E37513EC424E}">
    <text>EL SALDO POR COMPROMETER SE DEBE AL PLAZO DEL CONTRATO Y AL CAMBIO DE HONORARIOS MENSUALES, COMO TAMBIEN A LA FINALIZACIÓN DEL PROYECTO EL 26-09-26</text>
  </threadedComment>
  <threadedComment ref="L49" personId="{CEE7BE28-2EF2-CE47-81EF-73FF40631DB0}" id="{5224706E-B9DD-8F46-8EC8-82D128DED606}">
    <text>EL VALOR DEL CONTRATO SALIO EN SECOP 2 POR 10 MESES DEBIDO A LA FINALIZACIO2N DEL PROYECTO EL 26-09-26</text>
  </threadedComment>
  <threadedComment ref="O49" personId="{CEE7BE28-2EF2-CE47-81EF-73FF40631DB0}" id="{023444AB-9023-2946-9E32-4862EF275EE8}">
    <text>EL VALOR COMPROMETIDO SE DEBE A LA FINALIZACIÓN DEL PROYECTO  EL 26-09-26 Y AL PLAZO DEL CONTRATO.</text>
  </threadedComment>
  <threadedComment ref="P49" personId="{CEE7BE28-2EF2-CE47-81EF-73FF40631DB0}" id="{9C0D38A6-3BDC-D845-86BC-B7BD934D6CC0}">
    <text>EL SALDO POR COMPROMETER SE DEBE A LA FINALIZACIÓN DEL PROYECTO EL 26-09-26</text>
  </threadedComment>
  <threadedComment ref="K52" personId="{CEE7BE28-2EF2-CE47-81EF-73FF40631DB0}" id="{6575427F-BA17-9F4D-B9A8-07E4B337EEEE}">
    <text>EL VALOR DEL CONTRATO SALIO EN SECOP 2 DIFERENTE POR UN ERROR HUMANO DEL CONTRACTUAL, LAMENTABLEMENTE YA NO SE  PUEDE MODIFICAR ESTE.</text>
  </threadedComment>
  <threadedComment ref="L52" personId="{CEE7BE28-2EF2-CE47-81EF-73FF40631DB0}" id="{76F39695-CD12-3C4D-9FC2-048582F0D2C9}">
    <text>EL PLAZO DEL CONTRATO EN SECOP 2 QUEDO EN 9 MESES DEBIDO A LA FINALIZACIO2N DEL PROYECTO EL 26-09-26</text>
  </threadedComment>
  <threadedComment ref="O52" personId="{CEE7BE28-2EF2-CE47-81EF-73FF40631DB0}" id="{560CD4AF-6A8A-4E4A-878F-5C7C5AA8C788}">
    <text>EL VALOR COMPROMETIDO QUEDO MENOR AL PROYECTADO DEBIDO AL CAMBIO DE HONORARIOS MENSUALES Y A LA FINALIZACIO2N DEL PROYECTO EL 26-09-26</text>
  </threadedComment>
  <threadedComment ref="P52" personId="{CEE7BE28-2EF2-CE47-81EF-73FF40631DB0}" id="{F8AE35EF-4A48-3042-BB9A-3EFED806CDA0}">
    <text>EL VALOR DEL SALDO POR COMPROMETER SE DEBE AL CAMBIO DE HONORARIOS MENSUALES, AL PLAZO DE EJECUCIÓN DEL CONTRATO Y A LA FINALIZACIO2N DEL PROYECTO EL 26-09-26</text>
  </threadedComment>
  <threadedComment ref="L54" personId="{CEE7BE28-2EF2-CE47-81EF-73FF40631DB0}" id="{C9F51E33-CBD0-2B4D-B5CE-6B891605FEEB}">
    <text>EL VALOR DEL CONTRATO EN SECOP 2 SALIO POR 10 MESES DEBIDO A LA FINALIZACIÓN DEL PROYECTO EL 26-09-26</text>
  </threadedComment>
  <threadedComment ref="O54" personId="{CEE7BE28-2EF2-CE47-81EF-73FF40631DB0}" id="{04F3F252-EAD6-1940-99D3-A32B40F22F9C}">
    <text>EL VALOR COMPROMETIDO ES MENOR AL PROYECTADO, DEBIDO A LA FINALIZACIO2N DEL PROYECTO EL 26-09-26</text>
  </threadedComment>
  <threadedComment ref="P54" personId="{CEE7BE28-2EF2-CE47-81EF-73FF40631DB0}" id="{BBC0CA42-055A-6847-8736-8FF3E4B0955C}">
    <text>EL SALDO POR COMPROMETER SE DEBE AL PLAZO Y PRESUPUESTO COMPROMETIDO, POR LA TERMINACIÓN DEL PROYECTO EL 26-09-26</text>
  </threadedComment>
  <threadedComment ref="K57" personId="{CEE7BE28-2EF2-CE47-81EF-73FF40631DB0}" id="{1ECE2755-D929-764D-9B33-B920E007A7C2}">
    <text>EL VALOR DEL CONTRATO QUEDO POR 6.332.000 DEBIDO A UN ERROR HUMANO DEL CONTRACTUAL, EL CUAL YA NO SE PUEDE MODIFICAR EN SECOP 2.</text>
  </threadedComment>
  <threadedComment ref="L57" personId="{CEE7BE28-2EF2-CE47-81EF-73FF40631DB0}" id="{FBC00D29-EC07-1B46-8390-521EF3FE71B6}">
    <text>EL PLAZO DE EJECUCIÓN EN SECOP 2 QUEDO POR 8 MESES DEBIDO A LA FINALIZACIÓN DEL PROYECTO EL 26-09-26</text>
  </threadedComment>
  <threadedComment ref="O57" personId="{CEE7BE28-2EF2-CE47-81EF-73FF40631DB0}" id="{CEE37FD2-234F-1349-80BA-1E023A64C212}">
    <text>EL VALOR COMPROMETIDO SE DEBE AL CAMBIO DE HONORARIOS MENSUALES, AL CAMBIO DE PLAZO Y A LA FINALIZACIÓN DEL PROYECTO EL 26-09-26</text>
  </threadedComment>
  <threadedComment ref="P57" personId="{CEE7BE28-2EF2-CE47-81EF-73FF40631DB0}" id="{7CBF31C1-48CE-DB42-A242-2672DF03D397}">
    <text>EL SALDO POR COMPROMETER, SE DEBE AL ERROR HUMANO DEL CONTRACTUAL, AL PLAZO Y PROYECTADO DEL CONTRATO, COMO A LA FINALIZACIÓN DEL PROYECTO EL 26-09-26</text>
  </threadedComment>
  <threadedComment ref="L59" personId="{CEE7BE28-2EF2-CE47-81EF-73FF40631DB0}" id="{A386D796-E43F-5C48-88CF-6AF5123C3903}">
    <text>Javier Rojas:EL PLAZO EN SECOP 2 QUEDO POR 09 MESES DEBIDO A LA FINALIZACIÓN DEL PROYECTO EL 26-09-26</text>
  </threadedComment>
  <threadedComment ref="O59" personId="{CEE7BE28-2EF2-CE47-81EF-73FF40631DB0}" id="{B756EB7B-B74A-AE46-8A65-BB2A1B85CCD4}">
    <text>EL VALOR POR COMPROMETER ES MENOR AL PROYECTADO, DEBIDO A LA FINALIZACIÓN DEL PROYECTO EL 26-09-26</text>
  </threadedComment>
  <threadedComment ref="P59" personId="{CEE7BE28-2EF2-CE47-81EF-73FF40631DB0}" id="{3F0A261D-E6C1-5343-9C8A-9612A80AFC3E}">
    <text>EL SALDO POR COMPROMETER, SE DEBE AL CAMBIO DE POLAZO DE EJECUCIÓN Y A LA FINALIZACIÓN DEL PROYECTO.</text>
  </threadedComment>
  <threadedComment ref="L61" personId="{CEE7BE28-2EF2-CE47-81EF-73FF40631DB0}" id="{D211C4C4-906B-AA48-B759-597774497170}">
    <text>EL VALOR DEL CONTRATO SALIO POR 8 MESES DEBIDO A LA FINALIZACIÓN DEL PROYECTO EL 26-09-26</text>
  </threadedComment>
  <threadedComment ref="O61" personId="{CEE7BE28-2EF2-CE47-81EF-73FF40631DB0}" id="{8659D744-E4C4-CB42-9649-FD7D12C4E131}">
    <text>el valor comprometido se debe a la finalizacio2n del proyecto y reducción del plazo de ejecución del contrato.</text>
  </threadedComment>
  <threadedComment ref="P61" personId="{CEE7BE28-2EF2-CE47-81EF-73FF40631DB0}" id="{2A358874-8D48-3C4F-A96D-58B7C7C9CC51}">
    <text xml:space="preserve"> EL VALOR PRO COMPROMETER SE DEBE A LA REDUCCIO2N DEL PLAZO DEL CONTRATO Y LA FINALIZACIO2N DELPROYECTO 2026.</text>
  </threadedComment>
  <threadedComment ref="L63" personId="{CEE7BE28-2EF2-CE47-81EF-73FF40631DB0}" id="{EDDD8463-5F63-9943-861F-31BC0ABDE9EB}">
    <text>EL PLAZO DEL CONTRATO EN SECOP 2 SE REDUJO DEBIDO A LA FINALIZACIO2N DEL PROYECTO EL 26-09-26</text>
  </threadedComment>
  <threadedComment ref="O63" personId="{CEE7BE28-2EF2-CE47-81EF-73FF40631DB0}" id="{9510DA4C-3526-7648-828B-8190D587548F}">
    <text>EL VALOR COMPROMETIDO ES MENOR AL VALOR DEBIDO A LA REDUCCIÓN DEL PLAZO Y A LA FINALIZACIO2NB DEL PROYECTO.</text>
  </threadedComment>
  <threadedComment ref="P63" personId="{CEE7BE28-2EF2-CE47-81EF-73FF40631DB0}" id="{2CE82D2B-BDC1-F440-9EA8-20C30E87CBFE}">
    <text>EL SALDO PRO COMPROMETER, SE DEBE A LA FINALIZACIÓN DEL PROYECTO Y A L CAMBIO DEL PLAZO DEL CONTRATO</text>
  </threadedComment>
  <threadedComment ref="L69" personId="{CEE7BE28-2EF2-CE47-81EF-73FF40631DB0}" id="{B4CE691D-24D5-3D45-9504-9E4E14B81DC5}">
    <text>EL PLAZO DE SECOP 2QUEDO POR 09 MESES DEBIDO A LA FINALIZACIO2N DEL PROYECTO EL 26-09-26</text>
  </threadedComment>
  <threadedComment ref="O69" personId="{CEE7BE28-2EF2-CE47-81EF-73FF40631DB0}" id="{2127FAD0-23CF-4448-8E01-BBAF5E3F6B26}">
    <text>EL VALOR COMPROMETIDO SE DEBE AL CAMBIO DEL PLAZO DEL CONTRATO Y A LA FINALIZACIO2N DEL PROYECTO EL 26-09-26</text>
  </threadedComment>
  <threadedComment ref="P69" personId="{CEE7BE28-2EF2-CE47-81EF-73FF40631DB0}" id="{5D40AB7A-F169-BA4B-B5BA-2AE8CF1B0923}">
    <text>EL SALDO POR COMPROMETER ES DEBIDO A LA FINALIZACIO2N DEL PROYECTO EL 26-09-26 QUE MODIFICO EL PLAZO Y VALOR TOTAL DEL CONTRATO.</text>
  </threadedComment>
  <threadedComment ref="L71" personId="{CEE7BE28-2EF2-CE47-81EF-73FF40631DB0}" id="{88ABC3A2-A61C-2049-A943-C4CF6D3DDCFD}">
    <text>EL PLAZO DEL CONTRATOEMN SECOP 2 QUEDO POR 9 MESES DEBIDO A LA FINALIZACIO2N DEL PROYECTO EL 26-09-26</text>
  </threadedComment>
  <threadedComment ref="O71" personId="{CEE7BE28-2EF2-CE47-81EF-73FF40631DB0}" id="{8D0B4604-A7B0-CD45-A4D1-8148D14CAAE8}">
    <text>EL VALOR COMPROMETIDO SE DEBE A QUE EL PLAZO DE SECOP DEL CONTRATO QUEDO MENOR POR LA FINALIZACIÓN DEL PROYECTO EL 26-09-26.</text>
  </threadedComment>
  <threadedComment ref="P71" personId="{CEE7BE28-2EF2-CE47-81EF-73FF40631DB0}" id="{71C00679-BDA8-1348-B302-9872462C7CF3}">
    <text>EL SALDO POR COMPROMETER SE DEBE A QUE SE REDUJO EL PLAZO DEL CONTRATO Y A LA FINALIZACIÓN DEL PROYECTO EL 26-09-26</text>
  </threadedComment>
  <threadedComment ref="L73" personId="{CEE7BE28-2EF2-CE47-81EF-73FF40631DB0}" id="{B4CA18EE-696F-DB49-9AD4-AC3F73C842F0}">
    <text>EL PLAZO DEL CONTRATO QUEDO EN SECOP 2 EN 10 MESES DEBIDO A LA FINALIZACIÓN DEL PROYECTO EL 26-09-26</text>
  </threadedComment>
  <threadedComment ref="O73" personId="{CEE7BE28-2EF2-CE47-81EF-73FF40631DB0}" id="{96C261ED-0133-DE41-BF7B-1F2B73CDABD3}">
    <text>EL VALOR COMPROMETIDO SE DEBE AL PLAZO DEL CONTRATO Y A LA FINALIZACIO2N DEL PROYECTO EL 26-09-26</text>
  </threadedComment>
  <threadedComment ref="P73" personId="{CEE7BE28-2EF2-CE47-81EF-73FF40631DB0}" id="{C5E2D2A1-8959-4041-9C2D-CF78FB6F361C}">
    <text>EL SALDO POR COMPROMETER SE DEBE A LA FINALIZACIÓN DEL PROYECTO YVA LOS CAMBIOS DE PLAZO DEL CTO.</text>
  </threadedComment>
  <threadedComment ref="K75" personId="{CEE7BE28-2EF2-CE47-81EF-73FF40631DB0}" id="{FAD17795-2C5F-9A49-8EF6-F16359CB98CF}">
    <text>EL VALOR DEL CONTRATO QUEDO EN 6.332.000 POR UN ERRORHUMANO DEL CONTRACTUAL, E CUAL YA NO PUEDE MODIFICARSE EN SECOP 2.</text>
  </threadedComment>
  <threadedComment ref="L75" personId="{CEE7BE28-2EF2-CE47-81EF-73FF40631DB0}" id="{55DF81B2-F97C-F447-8B83-B4D12419EB6E}">
    <text xml:space="preserve">EL PLAZO DEL CONTRATO EN SECOP 2 QUEDO POR 9 MESES DEBIDO A LA FINALIZACIÓN DEL PROYECTO </text>
  </threadedComment>
  <threadedComment ref="O75" personId="{CEE7BE28-2EF2-CE47-81EF-73FF40631DB0}" id="{75378DDD-7294-CC4D-93D5-6679D36F2F80}">
    <text>EL VALOR COMPROMETIDO SE DEBE AL CAMBIO DEL PLAZO DE EJECUCIÓN EN SECOP 2.</text>
  </threadedComment>
  <threadedComment ref="P75" personId="{CEE7BE28-2EF2-CE47-81EF-73FF40631DB0}" id="{C68E96B1-943E-414E-A172-969DCC2D084F}">
    <text>EL SALDO POR COMPROMETER SE DEBE AL CAMBIO DE HONORARIOS, EL PLAZO DEL CONTRATO Y A LA FINALIZACIÓN DEL PROYECTO.</text>
  </threadedComment>
  <threadedComment ref="O78" dT="2025-02-26T19:20:42.89" personId="{FA8DB696-16A2-8C49-95BF-226A658525DE}" id="{78501159-710F-6648-AE0D-9214E2CAF59A}">
    <text xml:space="preserve">COLOQUE EL VALOR ANTERIORMENTE DEL CONTRATO DE LA OTRA MARIA </text>
  </threadedComment>
  <threadedComment ref="T78" dT="2025-02-26T19:25:04.70" personId="{FA8DB696-16A2-8C49-95BF-226A658525DE}" id="{8D0FF36E-ACA2-B04F-A01D-08378BAED3A8}">
    <text>COLOQUE EL NÚMERO DE CONTRATO DE LA OTRA MARIA CAMILA PINEDA</text>
  </threadedComment>
  <threadedComment ref="T78" dT="2026-05-26T02:11:59.77" personId="{B910E806-8BCF-F544-A5FD-CC2A47AA606D}" id="{8B59B302-7CA8-1148-9284-049705829033}" parentId="{8D0FF36E-ACA2-B04F-A01D-08378BAED3A8}">
    <text>No entendi .. los numeros de contrato estan ok</text>
  </threadedComment>
  <threadedComment ref="K81" personId="{CEE7BE28-2EF2-CE47-81EF-73FF40631DB0}" id="{8D372A07-8587-464B-B819-918D9C435C35}">
    <text>EL VALOR DE HONORARIOS QUEDO POR 4.860.000 DEBIDO A UN ERROR HUMANO DEL CONTRACTUAL, EL CUAL YA NO SE PUEDE MODIFICAR.</text>
  </threadedComment>
  <threadedComment ref="L81" personId="{CEE7BE28-2EF2-CE47-81EF-73FF40631DB0}" id="{EE034331-04F4-C84B-B808-A0AEF5CF7F6D}">
    <text>EL VALOR DEL CONTRATO EN SECOP 2 QUEDO POR 9 MESES DEBIDO A LA FINALIZACIÓN DEL PROYECTO.</text>
  </threadedComment>
  <threadedComment ref="K83" personId="{CEE7BE28-2EF2-CE47-81EF-73FF40631DB0}" id="{E08EA087-D909-594C-8380-F51FD27D335A}">
    <text>EL VALOR DEL CONTRATO QUEDO EN 7.066.000 Y DEBIDO A UN ERROR CONTRACTUAL, POR LO QUE YA NO ES POSIBLE MODIFICAR</text>
  </threadedComment>
  <threadedComment ref="L83" personId="{CEE7BE28-2EF2-CE47-81EF-73FF40631DB0}" id="{4714A74E-B408-1D4E-9D51-A19142C473CE}">
    <text>EL PLAZO DEL CONTRATO QUEDO EN SECOP 2 POR 09 MESES DEBIDO A LA FINALIZACIÓN DEL PROYECTO EL 26-09-26</text>
  </threadedComment>
  <threadedComment ref="O83" personId="{CEE7BE28-2EF2-CE47-81EF-73FF40631DB0}" id="{06985205-78F6-BF40-B92F-7149AE3F1D7A}">
    <text>EL VALOR COMPROMETIDO SE DEBE AL CAMBIO DE HONORARIOS, AL PLAZO DEL CTO Y A LA FINALIZACIÓN DEL PROYECTO EL 26-09-26</text>
  </threadedComment>
  <threadedComment ref="P83" personId="{CEE7BE28-2EF2-CE47-81EF-73FF40631DB0}" id="{1B5E9567-B4A3-F743-9FED-0DAE34A48666}">
    <text>EL SALDO POR COMPROMETER SE DEBE A LA MODIFICACIÓN DE HONORARIOS, EL PLAZO DEL CTO Y A LA FINALIZACIÓN DEL PROYECTO EL 26-09-26</text>
  </threadedComment>
  <threadedComment ref="K91" personId="{CEE7BE28-2EF2-CE47-81EF-73FF40631DB0}" id="{0E2AEF63-1DE2-2A44-A253-7F0DB6FEDCF6}">
    <text>EL VALOR DE HONORARIOS QUEDO POR VALOR DE 6.332.000 DEBIDO A UN ERROR HUMANO DEL CONTRACTUAL EL CUAL YA NO PUEDE MODIFICARSE EN SECOP 2</text>
  </threadedComment>
  <threadedComment ref="L91" personId="{CEE7BE28-2EF2-CE47-81EF-73FF40631DB0}" id="{00E44049-F43D-2541-840D-20AE17972035}">
    <text>EL PLAZO DEL CONTRATO QUEDO EN 9 MESES EN SECOP 2, DEBIDO A LA FINALIZACIÓN DEL PROYECTO EL 26-09-26.</text>
  </threadedComment>
  <threadedComment ref="O91" personId="{CEE7BE28-2EF2-CE47-81EF-73FF40631DB0}" id="{7A6A6DD8-F63A-4F41-ACAF-0F4C40224DBD}">
    <text>EL VALOR COMPROMETIDO SE DEBE A LA MODIFICACIÓN DE HONORARIOS, AL CAMBIO DE PLAZO DE EJECUCIÓN Y A LA FINALIZACIÓN DEL PROYECTO EL 26-09-26</text>
  </threadedComment>
  <threadedComment ref="O91" dT="2026-05-26T16:15:30.95" personId="{B910E806-8BCF-F544-A5FD-CC2A47AA606D}" id="{B3009B90-5D49-AB41-9AB0-33C61A71F030}" parentId="{7A6A6DD8-F63A-4F41-ACAF-0F4C40224DBD}">
    <text>Javi este no me dio .. por fa validamos</text>
  </threadedComment>
  <threadedComment ref="P91" personId="{CEE7BE28-2EF2-CE47-81EF-73FF40631DB0}" id="{200E7C83-C677-E747-B2D9-EF478493311F}">
    <text>EL SALDRO POR COMPROMETER SE DEBE AL CAMBIO DE HONORARIOS, PLAZO DEL CTO Y FINALIZACIÓN DEL PROYCETO EL 26-09-26</text>
  </threadedComment>
  <threadedComment ref="L93" personId="{CEE7BE28-2EF2-CE47-81EF-73FF40631DB0}" id="{1732E5BB-1E82-2840-84F7-2097FE54C4E2}">
    <text>EL PLAZO DEL CONTRATO EN SECOP 2 QUEDO DE 9 MESES DEBIDO A LA FINALIZACIÓN DEL PROYECTO EL 26-09-26</text>
  </threadedComment>
  <threadedComment ref="O93" personId="{CEE7BE28-2EF2-CE47-81EF-73FF40631DB0}" id="{6A51D05B-AD79-9E45-AAA7-91B1164C45B7}">
    <text>EL VALOR COMPROMETIDO SE DEBE AL CAMBIO DEL PLAZO DEL CTO Y LA FINALIZACIÓN DEL PROYECTO.</text>
  </threadedComment>
  <threadedComment ref="P93" personId="{CEE7BE28-2EF2-CE47-81EF-73FF40631DB0}" id="{97BEED4C-7762-2B40-A286-3B6215EEFED3}">
    <text>EL SALDO POR COMPROMETER SE DEBE AL CAMBIO DEL PLAZO Y FINALIZACIÓN DEL CONTRATO.</text>
  </threadedComment>
  <threadedComment ref="AC98" dT="2026-05-26T17:03:37.58" personId="{B910E806-8BCF-F544-A5FD-CC2A47AA606D}" id="{63311C5F-AA49-4A48-BBA3-DC4AE3853A94}">
    <text>Se ajusta el numero del RP porque no corresponde con lo publicado ni diligenciado en SECOP</text>
  </threadedComment>
  <threadedComment ref="L99" personId="{CEE7BE28-2EF2-CE47-81EF-73FF40631DB0}" id="{9406E504-9BC6-E64E-8AD7-F36B59FBF4A7}">
    <text>EL PLAZO DEL CONTRATO EN SECOP 2 QUEDO POR 09 MESES DEBIDO A LA FINALIZACIÓN DEL PROYECTO EL 26-09-26</text>
  </threadedComment>
  <threadedComment ref="O99" personId="{CEE7BE28-2EF2-CE47-81EF-73FF40631DB0}" id="{2337249C-A4B4-1B4B-B125-B07A7E36898C}">
    <text>EL VALOR COMPROMETIDO SE DEBE AL CAMBIO DEL PLAZO DEL CTO Y LA FINALIZACIÓN DEL PROYECTO EL 26-09-26</text>
  </threadedComment>
  <threadedComment ref="P99" personId="{CEE7BE28-2EF2-CE47-81EF-73FF40631DB0}" id="{DA340CC3-928D-0642-A605-A5BAB764A3B6}">
    <text>EL SALDO POR COMPROMETER SE DEBE AL PLAZO DEL CTO, AL VALOR COMPROMETIDO Y A LA FINALIZACIÓN DEL PROYECTO EL 26-09-26</text>
  </threadedComment>
  <threadedComment ref="L103" personId="{CEE7BE28-2EF2-CE47-81EF-73FF40631DB0}" id="{5CC493FB-46EB-1A45-9E3B-7E9CCE8339E6}">
    <text>EL VALOR DEL CONTRATO EN SECOP 2 QUEDO EN 8 MESES DEBIDO A LA FINALIZACIÓN DEL PROYECTO EL 26-09-26</text>
  </threadedComment>
  <threadedComment ref="O103" personId="{CEE7BE28-2EF2-CE47-81EF-73FF40631DB0}" id="{C81C1B82-6F2B-BD41-A865-3F07CA3B2651}">
    <text>EL VALOR COMPROMETIDO SE DEBE AL CAMBIO DEL PLAZO DEL CTO Y A LA FINALIZACIÓN DEL PROYECTO 26-09-26</text>
  </threadedComment>
  <threadedComment ref="P103" personId="{CEE7BE28-2EF2-CE47-81EF-73FF40631DB0}" id="{83F74E49-F472-094F-9A1A-4DA18787AFBD}">
    <text>EL SALDO POR COMPROMETER SE DEBE POR EL PLAZO DEL CTO Y LA FINALIZACIÓN DEL PROYECTO EL 26-9-26</text>
  </threadedComment>
  <threadedComment ref="L110" personId="{CEE7BE28-2EF2-CE47-81EF-73FF40631DB0}" id="{44635FC1-AE1B-5D48-89FA-76F4B098F2B3}">
    <text>EL PLAZO DEL CTO EN SECOP 2 QUEDO POR 10 MESES DEBIDO A LA FINALIZACIÓN DEL PROYECTO EL 26-9-26</text>
  </threadedComment>
  <threadedComment ref="K122" personId="{CEE7BE28-2EF2-CE47-81EF-73FF40631DB0}" id="{E02C7D69-8829-5E4A-AE12-1ACB71CA87B3}">
    <text>EL VALOR MENSUAL DE HONORARIOS QUEDO POR 7.802.000 DEBIDO A UN ERROR HUMANO DEL CONTRACTUAL Y YA NO PUEDE MODIFICARSE EN SECOP 2.</text>
  </threadedComment>
  <threadedComment ref="L122" personId="{CEE7BE28-2EF2-CE47-81EF-73FF40631DB0}" id="{32F01DF7-A09E-C74B-8A2A-EC6E09751065}">
    <text>EL PLAZO DEL CONTRATO QUEDO EN SECOP 2 POR 09 MESES DEBIDO A LA FINALIZACIÓN DEL PROYECTO EL 26-9-26</text>
  </threadedComment>
  <threadedComment ref="O122" personId="{CEE7BE28-2EF2-CE47-81EF-73FF40631DB0}" id="{C65A6116-E2DB-454B-8595-B37701198122}">
    <text>EL VALORCOMPROMETIDO SE DEBE AL CAMBIO DEL PLAZO DEL CTO Y A LA FINALIZACIÓN DEL PROYECTO 26-9-26</text>
  </threadedComment>
  <threadedComment ref="P122" personId="{CEE7BE28-2EF2-CE47-81EF-73FF40631DB0}" id="{75839297-7FA2-3147-AA81-5AC21FA2A765}">
    <text>EL SALDO COMPROMETIDO SE DEBE A LA MODIFICACIÓN DE HONORARIOS Y PLAZO DEL CTO, COMO A LA FINALIZACIÓN DEL PROYECTO EL 26-9-26</text>
  </threadedComment>
  <threadedComment ref="L128" personId="{CEE7BE28-2EF2-CE47-81EF-73FF40631DB0}" id="{4EB977ED-DA47-E94A-BCC7-51BB001B4C2E}">
    <text>EL PLAZO DEL CTO QUEDO EN SECOP 2 POR 09 MESES DEBIDO A LA FINALIZACIÓN DEL PROYECTO EL 26-9-26</text>
  </threadedComment>
  <threadedComment ref="O128" personId="{CEE7BE28-2EF2-CE47-81EF-73FF40631DB0}" id="{469E7316-38E4-4F4D-A26F-EAA2E59BB9C7}">
    <text>EL VALOR COMPROMETIDO SE DEBE AL CAMBIO DEL PLAZO DEL CTO Y A LA FINALIZACIÓN DEL PROYECTO EL 26-9-26)</text>
  </threadedComment>
  <threadedComment ref="P128" personId="{CEE7BE28-2EF2-CE47-81EF-73FF40631DB0}" id="{CF9EF1D4-AF82-D24B-8B8E-55252BBAAD4E}">
    <text>EL SALDO POR COMPROMETER SE DEBE AL CAMBIO DEL PLAZO DEL CTO Y A LAFINALIZACIÓN DEL PROYECTO EL 26-9-26</text>
  </threadedComment>
  <threadedComment ref="R129" dT="2026-05-26T23:59:41.63" personId="{B910E806-8BCF-F544-A5FD-CC2A47AA606D}" id="{F3C9863B-77AE-3140-8CFA-A2036079E347}">
    <text>En secop no se evidencia la terminacion .. en tal sentido el contrato continuo su ejecucion normal</text>
  </threadedComment>
  <threadedComment ref="L130" personId="{CEE7BE28-2EF2-CE47-81EF-73FF40631DB0}" id="{0B5A0EFF-D59B-5C4C-B298-D3939053DA8C}">
    <text>EL VALOR DEL CTO EN SECOP 2 QUEDO POR 8 MESES DEBIDO A LA FINALIZACIÓN DEL PROYECTO EL 26-9-26</text>
  </threadedComment>
  <threadedComment ref="O130" personId="{CEE7BE28-2EF2-CE47-81EF-73FF40631DB0}" id="{0FD39017-7A8C-AB46-8FD8-BC49C2127DCA}">
    <text>EL VALOR COMPROMETIDO SE DEBE AL CAMBIO DEL PLAZO DEL CTO Y LA FINALIZACIÓN DEL PROYECTO EL 26-9-26</text>
  </threadedComment>
  <threadedComment ref="P130" personId="{CEE7BE28-2EF2-CE47-81EF-73FF40631DB0}" id="{818239D9-4417-4E45-8C33-FE12E886BDD2}">
    <text>EL SALDO POR COMPROMTER SE DEBE AL CAMBIO DEL PLAZO, EL VALOR COMPROMETIDO Y A LA FINALIZACIÓN DEL PROYECTO EL 26-9-26</text>
  </threadedComment>
  <threadedComment ref="L132" personId="{CEE7BE28-2EF2-CE47-81EF-73FF40631DB0}" id="{DF2581F1-5E9E-C04F-8A83-2FEE6FAFB9F0}">
    <text>EL PLAZO DEL CTO QUEDO EN SECOP 2 POR 09 MESES DEBIDO A LA FINALIZACIÓN DEL PROYECTO EL 26-9-26</text>
  </threadedComment>
  <threadedComment ref="O132" personId="{CEE7BE28-2EF2-CE47-81EF-73FF40631DB0}" id="{B795680B-E9F5-6842-97FB-97CEF6CDCDD8}">
    <text>EL VALOR COMPROMETIDO SE DEBE AL CAMBIO DEL PLAZO DEL CTO Y A LA FINALIZACIÓN DEL PROYECTO EL 26-9-26</text>
  </threadedComment>
  <threadedComment ref="P132" personId="{CEE7BE28-2EF2-CE47-81EF-73FF40631DB0}" id="{1A7A079F-BE35-FE43-96B4-C01558C18849}">
    <text>EL SALDO POR COMPROMETER SE DEBE AL CAMBIO DEL PLAZO, AL VALOR TOTAL DEL CTO Y A LA FINALIZACIÓN DEL PROYECTO EL 26-9-26</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BE04D-A629-7145-8D34-F80EF34AF37A}">
  <sheetPr filterMode="1"/>
  <dimension ref="A1:BT149"/>
  <sheetViews>
    <sheetView tabSelected="1" topLeftCell="AM1" zoomScale="94" zoomScaleNormal="110" workbookViewId="0">
      <selection activeCell="AQ150" sqref="AQ150"/>
    </sheetView>
  </sheetViews>
  <sheetFormatPr baseColWidth="10" defaultRowHeight="13" x14ac:dyDescent="0.2"/>
  <cols>
    <col min="1" max="1" width="18.1640625" style="53" customWidth="1"/>
    <col min="2" max="2" width="19.83203125" style="53" customWidth="1"/>
    <col min="3" max="3" width="17" style="53" customWidth="1"/>
    <col min="4" max="4" width="16.5" style="53" customWidth="1"/>
    <col min="5" max="5" width="11" style="53" bestFit="1" customWidth="1"/>
    <col min="6" max="6" width="24.6640625" style="62" customWidth="1"/>
    <col min="7" max="7" width="50.83203125" style="62" customWidth="1"/>
    <col min="8" max="8" width="11" style="53" hidden="1" customWidth="1"/>
    <col min="9" max="9" width="14.6640625" style="53" bestFit="1" customWidth="1"/>
    <col min="10" max="10" width="21" style="62" hidden="1" customWidth="1"/>
    <col min="11" max="11" width="13.1640625" style="53" bestFit="1" customWidth="1"/>
    <col min="12" max="13" width="11" style="53" bestFit="1" customWidth="1"/>
    <col min="14" max="14" width="25.5" style="53" customWidth="1"/>
    <col min="15" max="15" width="18" style="53" customWidth="1"/>
    <col min="16" max="16" width="15.1640625" style="63" customWidth="1"/>
    <col min="17" max="17" width="19" style="62" customWidth="1"/>
    <col min="18" max="18" width="42" style="62" customWidth="1"/>
    <col min="19" max="19" width="15.6640625" style="53" customWidth="1"/>
    <col min="20" max="20" width="14.6640625" style="53" customWidth="1"/>
    <col min="21" max="21" width="14.6640625" style="61" customWidth="1"/>
    <col min="22" max="22" width="12.33203125" style="53" customWidth="1"/>
    <col min="23" max="23" width="37.5" style="62" customWidth="1"/>
    <col min="24" max="24" width="18.1640625" style="63" customWidth="1"/>
    <col min="25" max="25" width="30.33203125" style="62" customWidth="1"/>
    <col min="26" max="26" width="11" style="53" customWidth="1"/>
    <col min="27" max="27" width="17.33203125" style="63" customWidth="1"/>
    <col min="28" max="29" width="11" style="53" customWidth="1"/>
    <col min="30" max="30" width="15.33203125" style="53" customWidth="1"/>
    <col min="31" max="31" width="11" style="53" customWidth="1"/>
    <col min="32" max="33" width="17.5" style="53" customWidth="1"/>
    <col min="34" max="35" width="17.5" style="61" customWidth="1"/>
    <col min="36" max="36" width="15.5" style="53" customWidth="1"/>
    <col min="37" max="38" width="14.1640625" style="53" customWidth="1"/>
    <col min="39" max="39" width="19.83203125" style="55" customWidth="1"/>
    <col min="40" max="40" width="14.1640625" style="55" customWidth="1"/>
    <col min="41" max="41" width="2.1640625" style="441" customWidth="1"/>
    <col min="42" max="42" width="15" style="53" customWidth="1"/>
    <col min="43" max="43" width="11" style="53" customWidth="1"/>
    <col min="44" max="44" width="13.5" style="53" customWidth="1"/>
    <col min="45" max="45" width="11" style="53" customWidth="1"/>
    <col min="46" max="46" width="16" style="53" customWidth="1"/>
    <col min="47" max="48" width="11" style="53" customWidth="1"/>
    <col min="49" max="49" width="15.1640625" style="53" customWidth="1"/>
    <col min="50" max="50" width="11" style="53" customWidth="1"/>
    <col min="51" max="51" width="16" style="53" customWidth="1"/>
    <col min="52" max="52" width="29.33203125" style="53" customWidth="1"/>
    <col min="53" max="54" width="15.83203125" style="53" customWidth="1"/>
    <col min="55" max="55" width="2.33203125" style="441" customWidth="1"/>
    <col min="56" max="58" width="15" style="53" customWidth="1"/>
    <col min="59" max="59" width="2.6640625" style="441" customWidth="1"/>
    <col min="60" max="60" width="13.5" style="53" customWidth="1"/>
    <col min="61" max="61" width="15.5" style="57" customWidth="1"/>
    <col min="62" max="62" width="13.83203125" style="61" customWidth="1"/>
    <col min="63" max="64" width="14.6640625" style="53" customWidth="1"/>
    <col min="65" max="65" width="15.6640625" style="53" customWidth="1"/>
    <col min="66" max="66" width="13.6640625" style="53" customWidth="1"/>
    <col min="67" max="67" width="16.83203125" style="53" customWidth="1"/>
    <col min="68" max="68" width="14.5" style="56" customWidth="1"/>
    <col min="69" max="69" width="18" style="53" customWidth="1"/>
    <col min="70" max="70" width="18.5" style="53" customWidth="1"/>
    <col min="71" max="71" width="14.5" style="65" customWidth="1"/>
    <col min="72" max="72" width="14.5" style="210" customWidth="1"/>
    <col min="73" max="16384" width="10.83203125" style="53"/>
  </cols>
  <sheetData>
    <row r="1" spans="1:72" ht="14" thickBot="1" x14ac:dyDescent="0.25"/>
    <row r="2" spans="1:72" s="92" customFormat="1" ht="22" thickBot="1" x14ac:dyDescent="0.25">
      <c r="A2" s="449" t="s">
        <v>218</v>
      </c>
      <c r="B2" s="450"/>
      <c r="C2" s="450"/>
      <c r="D2" s="450"/>
      <c r="E2" s="450"/>
      <c r="F2" s="450"/>
      <c r="G2" s="450"/>
      <c r="H2" s="450"/>
      <c r="I2" s="450"/>
      <c r="J2" s="450"/>
      <c r="K2" s="450"/>
      <c r="L2" s="450"/>
      <c r="M2" s="450"/>
      <c r="N2" s="451"/>
      <c r="O2" s="452"/>
      <c r="P2" s="452"/>
      <c r="Q2" s="452"/>
      <c r="R2" s="452"/>
      <c r="S2" s="452"/>
      <c r="T2" s="449" t="s">
        <v>219</v>
      </c>
      <c r="U2" s="450"/>
      <c r="V2" s="450"/>
      <c r="W2" s="450"/>
      <c r="X2" s="450"/>
      <c r="Y2" s="450"/>
      <c r="Z2" s="450"/>
      <c r="AA2" s="450"/>
      <c r="AB2" s="450"/>
      <c r="AC2" s="450"/>
      <c r="AD2" s="450"/>
      <c r="AE2" s="450"/>
      <c r="AF2" s="450"/>
      <c r="AG2" s="450"/>
      <c r="AH2" s="450"/>
      <c r="AI2" s="450"/>
      <c r="AJ2" s="450"/>
      <c r="AK2" s="450"/>
      <c r="AL2" s="450"/>
      <c r="AM2" s="450"/>
      <c r="AN2" s="451"/>
      <c r="AO2" s="441"/>
      <c r="AP2" s="531" t="s">
        <v>203</v>
      </c>
      <c r="AQ2" s="532"/>
      <c r="AR2" s="532"/>
      <c r="AS2" s="532"/>
      <c r="AT2" s="532"/>
      <c r="AU2" s="532"/>
      <c r="AV2" s="532"/>
      <c r="AW2" s="532"/>
      <c r="AX2" s="532"/>
      <c r="AY2" s="532"/>
      <c r="AZ2" s="532"/>
      <c r="BA2" s="532"/>
      <c r="BB2" s="532"/>
      <c r="BC2" s="441"/>
      <c r="BG2" s="441"/>
      <c r="BH2" s="446" t="s">
        <v>220</v>
      </c>
      <c r="BI2" s="447"/>
      <c r="BJ2" s="447"/>
      <c r="BK2" s="447"/>
      <c r="BL2" s="447"/>
      <c r="BM2" s="447"/>
      <c r="BN2" s="447"/>
      <c r="BO2" s="447"/>
      <c r="BP2" s="447"/>
      <c r="BQ2" s="447"/>
      <c r="BR2" s="447"/>
      <c r="BS2" s="447"/>
      <c r="BT2" s="448"/>
    </row>
    <row r="3" spans="1:72" ht="56" customHeight="1" x14ac:dyDescent="0.2">
      <c r="A3" s="419" t="s">
        <v>164</v>
      </c>
      <c r="B3" s="417" t="s">
        <v>165</v>
      </c>
      <c r="C3" s="417" t="s">
        <v>166</v>
      </c>
      <c r="D3" s="417" t="s">
        <v>167</v>
      </c>
      <c r="E3" s="417" t="s">
        <v>169</v>
      </c>
      <c r="F3" s="417" t="s">
        <v>168</v>
      </c>
      <c r="G3" s="417" t="s">
        <v>170</v>
      </c>
      <c r="H3" s="417" t="s">
        <v>171</v>
      </c>
      <c r="I3" s="417" t="s">
        <v>172</v>
      </c>
      <c r="J3" s="417" t="s">
        <v>173</v>
      </c>
      <c r="K3" s="417" t="s">
        <v>174</v>
      </c>
      <c r="L3" s="417" t="s">
        <v>175</v>
      </c>
      <c r="M3" s="417"/>
      <c r="N3" s="421" t="s">
        <v>176</v>
      </c>
      <c r="O3" s="423" t="s">
        <v>177</v>
      </c>
      <c r="P3" s="425" t="s">
        <v>178</v>
      </c>
      <c r="Q3" s="425" t="s">
        <v>179</v>
      </c>
      <c r="R3" s="425" t="s">
        <v>180</v>
      </c>
      <c r="S3" s="427" t="s">
        <v>181</v>
      </c>
      <c r="T3" s="419" t="s">
        <v>182</v>
      </c>
      <c r="U3" s="433" t="s">
        <v>197</v>
      </c>
      <c r="V3" s="417" t="s">
        <v>183</v>
      </c>
      <c r="W3" s="437" t="s">
        <v>184</v>
      </c>
      <c r="X3" s="417" t="s">
        <v>185</v>
      </c>
      <c r="Y3" s="417" t="s">
        <v>231</v>
      </c>
      <c r="Z3" s="417" t="s">
        <v>186</v>
      </c>
      <c r="AA3" s="417" t="s">
        <v>187</v>
      </c>
      <c r="AB3" s="417" t="s">
        <v>158</v>
      </c>
      <c r="AC3" s="417" t="s">
        <v>188</v>
      </c>
      <c r="AD3" s="417" t="s">
        <v>189</v>
      </c>
      <c r="AE3" s="417" t="s">
        <v>190</v>
      </c>
      <c r="AF3" s="417" t="s">
        <v>159</v>
      </c>
      <c r="AG3" s="417" t="s">
        <v>191</v>
      </c>
      <c r="AH3" s="417" t="s">
        <v>198</v>
      </c>
      <c r="AI3" s="437" t="s">
        <v>200</v>
      </c>
      <c r="AJ3" s="417" t="s">
        <v>192</v>
      </c>
      <c r="AK3" s="417" t="s">
        <v>193</v>
      </c>
      <c r="AL3" s="433" t="s">
        <v>248</v>
      </c>
      <c r="AM3" s="431" t="s">
        <v>212</v>
      </c>
      <c r="AN3" s="435" t="s">
        <v>213</v>
      </c>
      <c r="AP3" s="419" t="s">
        <v>160</v>
      </c>
      <c r="AQ3" s="417" t="s">
        <v>162</v>
      </c>
      <c r="AR3" s="417" t="s">
        <v>161</v>
      </c>
      <c r="AS3" s="417" t="s">
        <v>186</v>
      </c>
      <c r="AT3" s="417" t="s">
        <v>187</v>
      </c>
      <c r="AU3" s="417" t="s">
        <v>158</v>
      </c>
      <c r="AV3" s="417" t="s">
        <v>257</v>
      </c>
      <c r="AW3" s="417" t="s">
        <v>258</v>
      </c>
      <c r="AX3" s="417" t="s">
        <v>259</v>
      </c>
      <c r="AY3" s="417" t="s">
        <v>194</v>
      </c>
      <c r="AZ3" s="417" t="s">
        <v>163</v>
      </c>
      <c r="BA3" s="505" t="s">
        <v>265</v>
      </c>
      <c r="BB3" s="523" t="s">
        <v>287</v>
      </c>
      <c r="BD3" s="415" t="s">
        <v>195</v>
      </c>
      <c r="BE3" s="439" t="s">
        <v>285</v>
      </c>
      <c r="BF3" s="515" t="s">
        <v>245</v>
      </c>
      <c r="BH3" s="442" t="s">
        <v>160</v>
      </c>
      <c r="BI3" s="443"/>
      <c r="BJ3" s="429" t="s">
        <v>196</v>
      </c>
      <c r="BK3" s="444">
        <v>0.5</v>
      </c>
      <c r="BL3" s="444" t="s">
        <v>243</v>
      </c>
      <c r="BM3" s="429" t="s">
        <v>251</v>
      </c>
      <c r="BN3" s="429" t="s">
        <v>252</v>
      </c>
      <c r="BO3" s="429" t="s">
        <v>236</v>
      </c>
      <c r="BP3" s="429" t="s">
        <v>211</v>
      </c>
      <c r="BQ3" s="429" t="s">
        <v>194</v>
      </c>
      <c r="BR3" s="429" t="s">
        <v>214</v>
      </c>
      <c r="BS3" s="429" t="s">
        <v>206</v>
      </c>
      <c r="BT3" s="453" t="s">
        <v>207</v>
      </c>
    </row>
    <row r="4" spans="1:72" ht="17" hidden="1" customHeight="1" thickBot="1" x14ac:dyDescent="0.25">
      <c r="A4" s="420"/>
      <c r="B4" s="418"/>
      <c r="C4" s="418"/>
      <c r="D4" s="418"/>
      <c r="E4" s="418"/>
      <c r="F4" s="418"/>
      <c r="G4" s="418"/>
      <c r="H4" s="418"/>
      <c r="I4" s="418"/>
      <c r="J4" s="418"/>
      <c r="K4" s="418"/>
      <c r="L4" s="418"/>
      <c r="M4" s="418"/>
      <c r="N4" s="422"/>
      <c r="O4" s="424"/>
      <c r="P4" s="426"/>
      <c r="Q4" s="426"/>
      <c r="R4" s="426"/>
      <c r="S4" s="428"/>
      <c r="T4" s="420"/>
      <c r="U4" s="434"/>
      <c r="V4" s="418"/>
      <c r="W4" s="438"/>
      <c r="X4" s="418"/>
      <c r="Y4" s="418"/>
      <c r="Z4" s="418"/>
      <c r="AA4" s="418"/>
      <c r="AB4" s="418"/>
      <c r="AC4" s="418"/>
      <c r="AD4" s="418"/>
      <c r="AE4" s="418"/>
      <c r="AF4" s="418"/>
      <c r="AG4" s="418"/>
      <c r="AH4" s="418"/>
      <c r="AI4" s="438"/>
      <c r="AJ4" s="418"/>
      <c r="AK4" s="418"/>
      <c r="AL4" s="434"/>
      <c r="AM4" s="432"/>
      <c r="AN4" s="436"/>
      <c r="AP4" s="420"/>
      <c r="AQ4" s="418"/>
      <c r="AR4" s="418"/>
      <c r="AS4" s="418"/>
      <c r="AT4" s="418"/>
      <c r="AU4" s="418"/>
      <c r="AV4" s="418"/>
      <c r="AW4" s="418"/>
      <c r="AX4" s="418"/>
      <c r="AY4" s="418"/>
      <c r="AZ4" s="418"/>
      <c r="BA4" s="506"/>
      <c r="BB4" s="523"/>
      <c r="BD4" s="416"/>
      <c r="BE4" s="440"/>
      <c r="BF4" s="516"/>
      <c r="BH4" s="200" t="s">
        <v>208</v>
      </c>
      <c r="BI4" s="120" t="s">
        <v>209</v>
      </c>
      <c r="BJ4" s="430"/>
      <c r="BK4" s="430"/>
      <c r="BL4" s="445"/>
      <c r="BM4" s="430"/>
      <c r="BN4" s="430"/>
      <c r="BO4" s="430"/>
      <c r="BP4" s="430"/>
      <c r="BQ4" s="430"/>
      <c r="BR4" s="430"/>
      <c r="BS4" s="430"/>
      <c r="BT4" s="454"/>
    </row>
    <row r="5" spans="1:72" ht="63" hidden="1" customHeight="1" x14ac:dyDescent="0.2">
      <c r="A5" s="403" t="s">
        <v>221</v>
      </c>
      <c r="B5" s="405" t="s">
        <v>222</v>
      </c>
      <c r="C5" s="397" t="s">
        <v>223</v>
      </c>
      <c r="D5" s="397" t="s">
        <v>223</v>
      </c>
      <c r="E5" s="414">
        <v>1</v>
      </c>
      <c r="F5" s="399" t="s">
        <v>0</v>
      </c>
      <c r="G5" s="400" t="s">
        <v>1</v>
      </c>
      <c r="H5" s="401">
        <v>1</v>
      </c>
      <c r="I5" s="402">
        <v>212840960</v>
      </c>
      <c r="J5" s="409" t="s">
        <v>64</v>
      </c>
      <c r="K5" s="93">
        <v>9088000</v>
      </c>
      <c r="L5" s="94">
        <v>9</v>
      </c>
      <c r="M5" s="410">
        <f>L5+L6</f>
        <v>23</v>
      </c>
      <c r="N5" s="411">
        <f>((K5*L5)+(K6*L6))</f>
        <v>212840960</v>
      </c>
      <c r="O5" s="253">
        <v>81792000</v>
      </c>
      <c r="P5" s="412">
        <f>(O5+O6)-N5</f>
        <v>0</v>
      </c>
      <c r="Q5" s="407" t="s">
        <v>2</v>
      </c>
      <c r="R5" s="407" t="s">
        <v>3</v>
      </c>
      <c r="S5" s="408">
        <v>45637</v>
      </c>
      <c r="T5" s="157">
        <v>20242744</v>
      </c>
      <c r="U5" s="50" t="s">
        <v>199</v>
      </c>
      <c r="V5" s="307" t="s">
        <v>4</v>
      </c>
      <c r="W5" s="226" t="s">
        <v>5</v>
      </c>
      <c r="X5" s="110">
        <v>1020714754</v>
      </c>
      <c r="Y5" s="111" t="s">
        <v>6</v>
      </c>
      <c r="Z5" s="112">
        <v>4085</v>
      </c>
      <c r="AA5" s="113">
        <v>6979705283</v>
      </c>
      <c r="AB5" s="114">
        <v>45644</v>
      </c>
      <c r="AC5" s="50">
        <v>11669</v>
      </c>
      <c r="AD5" s="115">
        <v>81792000</v>
      </c>
      <c r="AE5" s="114">
        <v>45649</v>
      </c>
      <c r="AF5" s="115">
        <v>81792000</v>
      </c>
      <c r="AG5" s="116">
        <f>AA5-AD5</f>
        <v>6897913283</v>
      </c>
      <c r="AH5" s="114">
        <v>45646</v>
      </c>
      <c r="AI5" s="117" t="s">
        <v>201</v>
      </c>
      <c r="AJ5" s="114">
        <v>45650</v>
      </c>
      <c r="AK5" s="114">
        <v>45923</v>
      </c>
      <c r="AL5" s="118">
        <f t="shared" ref="AL5:AL11" si="0">IF(AJ5=0,0,DAYS360(AJ5,AK5+1))</f>
        <v>270</v>
      </c>
      <c r="AM5" s="119">
        <f t="shared" ref="AM5:AM11" si="1">+ROUND((K5/30)*AL5,0)</f>
        <v>81792000</v>
      </c>
      <c r="AN5" s="158">
        <f t="shared" ref="AN5:AN11" si="2">+AF5-AM5</f>
        <v>0</v>
      </c>
      <c r="AP5" s="139" t="s">
        <v>202</v>
      </c>
      <c r="AQ5" s="114" t="s">
        <v>202</v>
      </c>
      <c r="AR5" s="114" t="s">
        <v>202</v>
      </c>
      <c r="AS5" s="114" t="s">
        <v>202</v>
      </c>
      <c r="AT5" s="114" t="s">
        <v>202</v>
      </c>
      <c r="AU5" s="114" t="s">
        <v>202</v>
      </c>
      <c r="AV5" s="114" t="s">
        <v>202</v>
      </c>
      <c r="AW5" s="114" t="s">
        <v>202</v>
      </c>
      <c r="AX5" s="114" t="s">
        <v>202</v>
      </c>
      <c r="AY5" s="114" t="s">
        <v>202</v>
      </c>
      <c r="AZ5" s="114" t="s">
        <v>202</v>
      </c>
      <c r="BA5" s="140" t="s">
        <v>202</v>
      </c>
      <c r="BB5" s="524"/>
      <c r="BD5" s="279" t="s">
        <v>7</v>
      </c>
      <c r="BE5" s="303">
        <f>N5-(AM5+AM6)</f>
        <v>53667669</v>
      </c>
      <c r="BF5" s="140" t="s">
        <v>202</v>
      </c>
      <c r="BH5" s="197" t="s">
        <v>202</v>
      </c>
      <c r="BI5" s="198" t="s">
        <v>202</v>
      </c>
      <c r="BJ5" s="198" t="s">
        <v>202</v>
      </c>
      <c r="BK5" s="198" t="s">
        <v>202</v>
      </c>
      <c r="BL5" s="198" t="s">
        <v>202</v>
      </c>
      <c r="BM5" s="198" t="s">
        <v>202</v>
      </c>
      <c r="BN5" s="198" t="s">
        <v>202</v>
      </c>
      <c r="BO5" s="198" t="s">
        <v>202</v>
      </c>
      <c r="BP5" s="198" t="s">
        <v>202</v>
      </c>
      <c r="BQ5" s="198" t="s">
        <v>202</v>
      </c>
      <c r="BR5" s="198" t="s">
        <v>202</v>
      </c>
      <c r="BS5" s="198" t="s">
        <v>202</v>
      </c>
      <c r="BT5" s="199" t="s">
        <v>202</v>
      </c>
    </row>
    <row r="6" spans="1:72" ht="62" hidden="1" customHeight="1" thickBot="1" x14ac:dyDescent="0.2">
      <c r="A6" s="404"/>
      <c r="B6" s="406"/>
      <c r="C6" s="310"/>
      <c r="D6" s="310"/>
      <c r="E6" s="364"/>
      <c r="F6" s="317"/>
      <c r="G6" s="352"/>
      <c r="H6" s="319"/>
      <c r="I6" s="320"/>
      <c r="J6" s="394"/>
      <c r="K6" s="1">
        <v>9360640</v>
      </c>
      <c r="L6" s="2">
        <v>14</v>
      </c>
      <c r="M6" s="323"/>
      <c r="N6" s="324"/>
      <c r="O6" s="236">
        <v>131048960</v>
      </c>
      <c r="P6" s="327"/>
      <c r="Q6" s="314"/>
      <c r="R6" s="314"/>
      <c r="S6" s="328"/>
      <c r="T6" s="159">
        <v>20251599</v>
      </c>
      <c r="U6" s="3" t="s">
        <v>204</v>
      </c>
      <c r="V6" s="329"/>
      <c r="W6" s="97" t="s">
        <v>5</v>
      </c>
      <c r="X6" s="66">
        <v>1020714754</v>
      </c>
      <c r="Y6" s="39" t="s">
        <v>8</v>
      </c>
      <c r="Z6" s="5">
        <v>4412</v>
      </c>
      <c r="AA6" s="15">
        <v>131048960</v>
      </c>
      <c r="AB6" s="4">
        <v>45938</v>
      </c>
      <c r="AC6" s="3">
        <v>12733</v>
      </c>
      <c r="AD6" s="6">
        <v>131048960</v>
      </c>
      <c r="AE6" s="4">
        <v>46038</v>
      </c>
      <c r="AF6" s="15">
        <f>+K6*14</f>
        <v>131048960</v>
      </c>
      <c r="AG6" s="104">
        <f>AA6-AD6</f>
        <v>0</v>
      </c>
      <c r="AH6" s="4">
        <v>45996</v>
      </c>
      <c r="AI6" s="95" t="s">
        <v>205</v>
      </c>
      <c r="AJ6" s="4">
        <v>46041</v>
      </c>
      <c r="AK6" s="4">
        <v>46291</v>
      </c>
      <c r="AL6" s="107">
        <f t="shared" si="0"/>
        <v>248</v>
      </c>
      <c r="AM6" s="108">
        <f t="shared" si="1"/>
        <v>77381291</v>
      </c>
      <c r="AN6" s="160">
        <f t="shared" si="2"/>
        <v>53667669</v>
      </c>
      <c r="AP6" s="141" t="s">
        <v>202</v>
      </c>
      <c r="AQ6" s="4" t="s">
        <v>202</v>
      </c>
      <c r="AR6" s="4" t="s">
        <v>202</v>
      </c>
      <c r="AS6" s="4" t="s">
        <v>202</v>
      </c>
      <c r="AT6" s="4" t="s">
        <v>202</v>
      </c>
      <c r="AU6" s="4" t="s">
        <v>202</v>
      </c>
      <c r="AV6" s="4" t="s">
        <v>202</v>
      </c>
      <c r="AW6" s="4" t="s">
        <v>202</v>
      </c>
      <c r="AX6" s="4" t="s">
        <v>202</v>
      </c>
      <c r="AY6" s="4" t="s">
        <v>202</v>
      </c>
      <c r="AZ6" s="4" t="s">
        <v>202</v>
      </c>
      <c r="BA6" s="140" t="s">
        <v>202</v>
      </c>
      <c r="BB6" s="524"/>
      <c r="BD6" s="161" t="s">
        <v>9</v>
      </c>
      <c r="BE6" s="307"/>
      <c r="BF6" s="140" t="s">
        <v>202</v>
      </c>
      <c r="BH6" s="191">
        <v>94</v>
      </c>
      <c r="BI6" s="128" t="s">
        <v>210</v>
      </c>
      <c r="BJ6" s="201">
        <v>46387</v>
      </c>
      <c r="BK6" s="125">
        <f>+AF6/2</f>
        <v>65524480</v>
      </c>
      <c r="BL6" s="125">
        <f>ROUND((K6/30)*BH6,0)</f>
        <v>29330005</v>
      </c>
      <c r="BM6" s="204">
        <f>+AA6-AF6</f>
        <v>0</v>
      </c>
      <c r="BN6" s="131">
        <f>+AN6</f>
        <v>53667669</v>
      </c>
      <c r="BO6" s="127">
        <f>+BL6</f>
        <v>29330005</v>
      </c>
      <c r="BP6" s="130" t="s">
        <v>202</v>
      </c>
      <c r="BQ6" s="132">
        <f>+AM6+BO6</f>
        <v>106711296</v>
      </c>
      <c r="BR6" s="132">
        <f>+AF6-BQ6</f>
        <v>24337664</v>
      </c>
      <c r="BS6" s="211">
        <v>0</v>
      </c>
      <c r="BT6" s="212">
        <v>0</v>
      </c>
    </row>
    <row r="7" spans="1:72" ht="60" hidden="1" customHeight="1" x14ac:dyDescent="0.2">
      <c r="A7" s="404"/>
      <c r="B7" s="406"/>
      <c r="C7" s="398"/>
      <c r="D7" s="398"/>
      <c r="E7" s="316">
        <v>2</v>
      </c>
      <c r="F7" s="317" t="s">
        <v>0</v>
      </c>
      <c r="G7" s="352" t="s">
        <v>150</v>
      </c>
      <c r="H7" s="319">
        <v>1</v>
      </c>
      <c r="I7" s="320">
        <v>147290770</v>
      </c>
      <c r="J7" s="394" t="s">
        <v>64</v>
      </c>
      <c r="K7" s="1">
        <v>7066000</v>
      </c>
      <c r="L7" s="2">
        <v>9</v>
      </c>
      <c r="M7" s="413">
        <f>L7+L8</f>
        <v>20.5</v>
      </c>
      <c r="N7" s="324">
        <f>((K7*L7)+(K8*L8))</f>
        <v>147290770</v>
      </c>
      <c r="O7" s="240">
        <v>63594000</v>
      </c>
      <c r="P7" s="327">
        <f>(O8+O7)-N7</f>
        <v>0</v>
      </c>
      <c r="Q7" s="314" t="s">
        <v>2</v>
      </c>
      <c r="R7" s="314" t="s">
        <v>3</v>
      </c>
      <c r="S7" s="328">
        <v>45637</v>
      </c>
      <c r="T7" s="159">
        <v>20242778</v>
      </c>
      <c r="U7" s="3" t="s">
        <v>199</v>
      </c>
      <c r="V7" s="329" t="s">
        <v>4</v>
      </c>
      <c r="W7" s="97" t="s">
        <v>10</v>
      </c>
      <c r="X7" s="66">
        <v>1015393726</v>
      </c>
      <c r="Y7" s="39" t="s">
        <v>6</v>
      </c>
      <c r="Z7" s="5">
        <v>4085</v>
      </c>
      <c r="AA7" s="15">
        <v>6979705283</v>
      </c>
      <c r="AB7" s="4">
        <v>45644</v>
      </c>
      <c r="AC7" s="3">
        <v>11699</v>
      </c>
      <c r="AD7" s="6">
        <v>63594000</v>
      </c>
      <c r="AE7" s="4">
        <v>45649</v>
      </c>
      <c r="AF7" s="60">
        <f>+K7*9</f>
        <v>63594000</v>
      </c>
      <c r="AG7" s="104">
        <f>AA7-AD7</f>
        <v>6916111283</v>
      </c>
      <c r="AH7" s="4">
        <v>45646</v>
      </c>
      <c r="AI7" s="95" t="s">
        <v>201</v>
      </c>
      <c r="AJ7" s="4">
        <v>45653</v>
      </c>
      <c r="AK7" s="4">
        <v>45926</v>
      </c>
      <c r="AL7" s="107">
        <f t="shared" si="0"/>
        <v>270</v>
      </c>
      <c r="AM7" s="108">
        <f t="shared" si="1"/>
        <v>63594000</v>
      </c>
      <c r="AN7" s="160">
        <f t="shared" si="2"/>
        <v>0</v>
      </c>
      <c r="AP7" s="141" t="s">
        <v>202</v>
      </c>
      <c r="AQ7" s="4" t="s">
        <v>202</v>
      </c>
      <c r="AR7" s="4" t="s">
        <v>202</v>
      </c>
      <c r="AS7" s="4" t="s">
        <v>202</v>
      </c>
      <c r="AT7" s="4" t="s">
        <v>202</v>
      </c>
      <c r="AU7" s="4" t="s">
        <v>202</v>
      </c>
      <c r="AV7" s="4" t="s">
        <v>202</v>
      </c>
      <c r="AW7" s="4" t="s">
        <v>202</v>
      </c>
      <c r="AX7" s="4" t="s">
        <v>202</v>
      </c>
      <c r="AY7" s="4" t="s">
        <v>202</v>
      </c>
      <c r="AZ7" s="4" t="s">
        <v>202</v>
      </c>
      <c r="BA7" s="140" t="s">
        <v>202</v>
      </c>
      <c r="BB7" s="524"/>
      <c r="BD7" s="161" t="s">
        <v>7</v>
      </c>
      <c r="BE7" s="303">
        <f>N7-(AM7+AM8)</f>
        <v>23532135</v>
      </c>
      <c r="BF7" s="140" t="s">
        <v>202</v>
      </c>
      <c r="BH7" s="190" t="s">
        <v>202</v>
      </c>
      <c r="BI7" s="124" t="s">
        <v>202</v>
      </c>
      <c r="BJ7" s="124" t="s">
        <v>202</v>
      </c>
      <c r="BK7" s="124" t="s">
        <v>202</v>
      </c>
      <c r="BL7" s="124" t="s">
        <v>202</v>
      </c>
      <c r="BM7" s="124" t="s">
        <v>202</v>
      </c>
      <c r="BN7" s="124" t="s">
        <v>202</v>
      </c>
      <c r="BO7" s="124" t="s">
        <v>202</v>
      </c>
      <c r="BP7" s="124" t="s">
        <v>202</v>
      </c>
      <c r="BQ7" s="124" t="s">
        <v>202</v>
      </c>
      <c r="BR7" s="124" t="s">
        <v>202</v>
      </c>
      <c r="BS7" s="124" t="s">
        <v>202</v>
      </c>
      <c r="BT7" s="138" t="s">
        <v>202</v>
      </c>
    </row>
    <row r="8" spans="1:72" ht="59" hidden="1" customHeight="1" thickBot="1" x14ac:dyDescent="0.25">
      <c r="A8" s="404"/>
      <c r="B8" s="406"/>
      <c r="C8" s="398"/>
      <c r="D8" s="398"/>
      <c r="E8" s="316"/>
      <c r="F8" s="317"/>
      <c r="G8" s="352"/>
      <c r="H8" s="319"/>
      <c r="I8" s="320"/>
      <c r="J8" s="394"/>
      <c r="K8" s="1">
        <v>7277980</v>
      </c>
      <c r="L8" s="2">
        <v>11.5</v>
      </c>
      <c r="M8" s="413"/>
      <c r="N8" s="324"/>
      <c r="O8" s="236">
        <v>83696770</v>
      </c>
      <c r="P8" s="327"/>
      <c r="Q8" s="314"/>
      <c r="R8" s="314"/>
      <c r="S8" s="328"/>
      <c r="T8" s="159">
        <v>20251609</v>
      </c>
      <c r="U8" s="3" t="s">
        <v>204</v>
      </c>
      <c r="V8" s="329"/>
      <c r="W8" s="97" t="s">
        <v>10</v>
      </c>
      <c r="X8" s="66">
        <v>1015393726</v>
      </c>
      <c r="Y8" s="39" t="s">
        <v>8</v>
      </c>
      <c r="Z8" s="5">
        <v>4413</v>
      </c>
      <c r="AA8" s="15">
        <v>83696770</v>
      </c>
      <c r="AB8" s="4">
        <v>45938</v>
      </c>
      <c r="AC8" s="3">
        <v>12727</v>
      </c>
      <c r="AD8" s="6">
        <v>83696770</v>
      </c>
      <c r="AE8" s="4">
        <v>46038</v>
      </c>
      <c r="AF8" s="60">
        <f>+K8/30*345</f>
        <v>83696770</v>
      </c>
      <c r="AG8" s="104">
        <f>AA8-AD8</f>
        <v>0</v>
      </c>
      <c r="AH8" s="4">
        <v>45973</v>
      </c>
      <c r="AI8" s="95" t="s">
        <v>215</v>
      </c>
      <c r="AJ8" s="4">
        <v>46041</v>
      </c>
      <c r="AK8" s="4">
        <v>46291</v>
      </c>
      <c r="AL8" s="107">
        <f t="shared" si="0"/>
        <v>248</v>
      </c>
      <c r="AM8" s="108">
        <f t="shared" si="1"/>
        <v>60164635</v>
      </c>
      <c r="AN8" s="160">
        <f t="shared" si="2"/>
        <v>23532135</v>
      </c>
      <c r="AP8" s="141" t="s">
        <v>202</v>
      </c>
      <c r="AQ8" s="4" t="s">
        <v>202</v>
      </c>
      <c r="AR8" s="4" t="s">
        <v>202</v>
      </c>
      <c r="AS8" s="4" t="s">
        <v>202</v>
      </c>
      <c r="AT8" s="4" t="s">
        <v>202</v>
      </c>
      <c r="AU8" s="4" t="s">
        <v>202</v>
      </c>
      <c r="AV8" s="4" t="s">
        <v>202</v>
      </c>
      <c r="AW8" s="4" t="s">
        <v>202</v>
      </c>
      <c r="AX8" s="4" t="s">
        <v>202</v>
      </c>
      <c r="AY8" s="4" t="s">
        <v>202</v>
      </c>
      <c r="AZ8" s="4" t="s">
        <v>202</v>
      </c>
      <c r="BA8" s="140" t="s">
        <v>202</v>
      </c>
      <c r="BB8" s="524"/>
      <c r="BD8" s="161" t="s">
        <v>9</v>
      </c>
      <c r="BE8" s="304"/>
      <c r="BF8" s="140" t="s">
        <v>202</v>
      </c>
      <c r="BH8" s="190" t="s">
        <v>217</v>
      </c>
      <c r="BI8" s="128" t="s">
        <v>216</v>
      </c>
      <c r="BJ8" s="201">
        <v>46356</v>
      </c>
      <c r="BK8" s="125">
        <f>+AF8/2</f>
        <v>41848385</v>
      </c>
      <c r="BL8" s="125">
        <f>ROUND((K8/30)*BH8,0)</f>
        <v>15526357</v>
      </c>
      <c r="BM8" s="131">
        <f>+AA8-AF8</f>
        <v>0</v>
      </c>
      <c r="BN8" s="131">
        <f>+AN8</f>
        <v>23532135</v>
      </c>
      <c r="BO8" s="127">
        <f>+BL8</f>
        <v>15526357</v>
      </c>
      <c r="BP8" s="130" t="s">
        <v>202</v>
      </c>
      <c r="BQ8" s="132">
        <f>+AM8+BO8</f>
        <v>75690992</v>
      </c>
      <c r="BR8" s="132">
        <f>+AF8-BQ8</f>
        <v>8005778</v>
      </c>
      <c r="BS8" s="211">
        <v>0</v>
      </c>
      <c r="BT8" s="212">
        <v>0</v>
      </c>
    </row>
    <row r="9" spans="1:72" ht="62" hidden="1" customHeight="1" x14ac:dyDescent="0.2">
      <c r="A9" s="404"/>
      <c r="B9" s="406"/>
      <c r="C9" s="398"/>
      <c r="D9" s="398"/>
      <c r="E9" s="316">
        <v>3</v>
      </c>
      <c r="F9" s="317" t="s">
        <v>0</v>
      </c>
      <c r="G9" s="352" t="s">
        <v>148</v>
      </c>
      <c r="H9" s="319">
        <v>1</v>
      </c>
      <c r="I9" s="320">
        <v>125468580</v>
      </c>
      <c r="J9" s="394" t="s">
        <v>64</v>
      </c>
      <c r="K9" s="1">
        <v>6332000</v>
      </c>
      <c r="L9" s="2">
        <v>9</v>
      </c>
      <c r="M9" s="323">
        <f>L9+L10</f>
        <v>19.5</v>
      </c>
      <c r="N9" s="324">
        <f>((K9*L9)+(K10*L10))</f>
        <v>125468580</v>
      </c>
      <c r="O9" s="237">
        <v>56988000</v>
      </c>
      <c r="P9" s="204">
        <v>0</v>
      </c>
      <c r="Q9" s="314" t="s">
        <v>2</v>
      </c>
      <c r="R9" s="314" t="s">
        <v>3</v>
      </c>
      <c r="S9" s="328">
        <v>45637</v>
      </c>
      <c r="T9" s="161">
        <v>20250906</v>
      </c>
      <c r="U9" s="3" t="s">
        <v>204</v>
      </c>
      <c r="V9" s="329" t="s">
        <v>4</v>
      </c>
      <c r="W9" s="227" t="s">
        <v>11</v>
      </c>
      <c r="X9" s="96">
        <v>52991539</v>
      </c>
      <c r="Y9" s="39" t="s">
        <v>6</v>
      </c>
      <c r="Z9" s="5">
        <v>4085</v>
      </c>
      <c r="AA9" s="6">
        <v>6979705283</v>
      </c>
      <c r="AB9" s="4">
        <v>45644</v>
      </c>
      <c r="AC9" s="3">
        <v>11969</v>
      </c>
      <c r="AD9" s="6">
        <v>56988000</v>
      </c>
      <c r="AE9" s="4">
        <v>45743</v>
      </c>
      <c r="AF9" s="60">
        <f t="shared" ref="AF9:AF15" si="3">+K9*9</f>
        <v>56988000</v>
      </c>
      <c r="AG9" s="104">
        <f>AA9-AD9</f>
        <v>6922717283</v>
      </c>
      <c r="AH9" s="4">
        <v>45691</v>
      </c>
      <c r="AI9" s="95" t="s">
        <v>201</v>
      </c>
      <c r="AJ9" s="4">
        <v>45748</v>
      </c>
      <c r="AK9" s="4">
        <v>46022</v>
      </c>
      <c r="AL9" s="107">
        <f t="shared" si="0"/>
        <v>270</v>
      </c>
      <c r="AM9" s="108">
        <f t="shared" si="1"/>
        <v>56988000</v>
      </c>
      <c r="AN9" s="160">
        <f t="shared" si="2"/>
        <v>0</v>
      </c>
      <c r="AP9" s="141" t="s">
        <v>202</v>
      </c>
      <c r="AQ9" s="4" t="s">
        <v>202</v>
      </c>
      <c r="AR9" s="4" t="s">
        <v>202</v>
      </c>
      <c r="AS9" s="4" t="s">
        <v>202</v>
      </c>
      <c r="AT9" s="4" t="s">
        <v>202</v>
      </c>
      <c r="AU9" s="4" t="s">
        <v>202</v>
      </c>
      <c r="AV9" s="4" t="s">
        <v>202</v>
      </c>
      <c r="AW9" s="4" t="s">
        <v>202</v>
      </c>
      <c r="AX9" s="4" t="s">
        <v>202</v>
      </c>
      <c r="AY9" s="4" t="s">
        <v>202</v>
      </c>
      <c r="AZ9" s="4" t="s">
        <v>202</v>
      </c>
      <c r="BA9" s="140" t="s">
        <v>202</v>
      </c>
      <c r="BB9" s="524"/>
      <c r="BD9" s="263" t="s">
        <v>12</v>
      </c>
      <c r="BE9" s="303">
        <f>N9-(AM9+AM10)</f>
        <v>43262335</v>
      </c>
      <c r="BF9" s="140" t="s">
        <v>202</v>
      </c>
      <c r="BH9" s="190" t="s">
        <v>202</v>
      </c>
      <c r="BI9" s="124" t="s">
        <v>202</v>
      </c>
      <c r="BJ9" s="124" t="s">
        <v>202</v>
      </c>
      <c r="BK9" s="124" t="s">
        <v>202</v>
      </c>
      <c r="BL9" s="124" t="s">
        <v>202</v>
      </c>
      <c r="BM9" s="124" t="s">
        <v>202</v>
      </c>
      <c r="BN9" s="124" t="s">
        <v>202</v>
      </c>
      <c r="BO9" s="124" t="s">
        <v>202</v>
      </c>
      <c r="BP9" s="124" t="s">
        <v>202</v>
      </c>
      <c r="BQ9" s="124" t="s">
        <v>202</v>
      </c>
      <c r="BR9" s="124" t="s">
        <v>202</v>
      </c>
      <c r="BS9" s="124" t="s">
        <v>202</v>
      </c>
      <c r="BT9" s="138" t="s">
        <v>202</v>
      </c>
    </row>
    <row r="10" spans="1:72" ht="55" hidden="1" customHeight="1" thickBot="1" x14ac:dyDescent="0.25">
      <c r="A10" s="404"/>
      <c r="B10" s="406"/>
      <c r="C10" s="398"/>
      <c r="D10" s="398"/>
      <c r="E10" s="316"/>
      <c r="F10" s="317"/>
      <c r="G10" s="352"/>
      <c r="H10" s="319"/>
      <c r="I10" s="320"/>
      <c r="J10" s="394"/>
      <c r="K10" s="1">
        <v>6521960</v>
      </c>
      <c r="L10" s="2">
        <v>10.5</v>
      </c>
      <c r="M10" s="323"/>
      <c r="N10" s="324"/>
      <c r="O10" s="285">
        <f>(N9-O9)-P10</f>
        <v>58697640</v>
      </c>
      <c r="P10" s="284">
        <f>+AG10</f>
        <v>9782940</v>
      </c>
      <c r="Q10" s="314"/>
      <c r="R10" s="314"/>
      <c r="S10" s="328"/>
      <c r="T10" s="281">
        <v>20261277</v>
      </c>
      <c r="U10" s="282">
        <v>2026</v>
      </c>
      <c r="V10" s="329"/>
      <c r="W10" s="227" t="s">
        <v>279</v>
      </c>
      <c r="X10" s="283">
        <v>52784478</v>
      </c>
      <c r="Y10" s="39" t="s">
        <v>8</v>
      </c>
      <c r="Z10" s="5">
        <v>4394</v>
      </c>
      <c r="AA10" s="6">
        <v>68480580</v>
      </c>
      <c r="AB10" s="4">
        <v>45938</v>
      </c>
      <c r="AC10" s="262">
        <v>13124</v>
      </c>
      <c r="AD10" s="6">
        <v>58697640</v>
      </c>
      <c r="AE10" s="271">
        <v>46167</v>
      </c>
      <c r="AF10" s="224">
        <f t="shared" si="3"/>
        <v>58697640</v>
      </c>
      <c r="AG10" s="104">
        <f>+AA10-AD10</f>
        <v>9782940</v>
      </c>
      <c r="AH10" s="271">
        <v>46051</v>
      </c>
      <c r="AI10" s="271" t="s">
        <v>201</v>
      </c>
      <c r="AJ10" s="271">
        <v>46174</v>
      </c>
      <c r="AK10" s="271">
        <v>46291</v>
      </c>
      <c r="AL10" s="107">
        <f t="shared" si="0"/>
        <v>116</v>
      </c>
      <c r="AM10" s="108">
        <f t="shared" si="1"/>
        <v>25218245</v>
      </c>
      <c r="AN10" s="160">
        <f t="shared" si="2"/>
        <v>33479395</v>
      </c>
      <c r="AP10" s="141" t="s">
        <v>202</v>
      </c>
      <c r="AQ10" s="4" t="s">
        <v>202</v>
      </c>
      <c r="AR10" s="4" t="s">
        <v>202</v>
      </c>
      <c r="AS10" s="4" t="s">
        <v>202</v>
      </c>
      <c r="AT10" s="4" t="s">
        <v>202</v>
      </c>
      <c r="AU10" s="4" t="s">
        <v>202</v>
      </c>
      <c r="AV10" s="4" t="s">
        <v>202</v>
      </c>
      <c r="AW10" s="4" t="s">
        <v>202</v>
      </c>
      <c r="AX10" s="4" t="s">
        <v>202</v>
      </c>
      <c r="AY10" s="4" t="s">
        <v>202</v>
      </c>
      <c r="AZ10" s="4" t="s">
        <v>202</v>
      </c>
      <c r="BA10" s="140" t="s">
        <v>202</v>
      </c>
      <c r="BB10" s="533" t="s">
        <v>288</v>
      </c>
      <c r="BD10" s="273" t="s">
        <v>278</v>
      </c>
      <c r="BE10" s="304"/>
      <c r="BF10" s="140" t="s">
        <v>202</v>
      </c>
      <c r="BH10" s="190" t="s">
        <v>217</v>
      </c>
      <c r="BI10" s="128" t="s">
        <v>216</v>
      </c>
      <c r="BJ10" s="201">
        <v>46356</v>
      </c>
      <c r="BK10" s="125">
        <f>+AF10/2</f>
        <v>29348820</v>
      </c>
      <c r="BL10" s="125">
        <f>ROUND((K10/30)*BH10,0)</f>
        <v>13913515</v>
      </c>
      <c r="BM10" s="134">
        <f>+AA10-AF10</f>
        <v>9782940</v>
      </c>
      <c r="BN10" s="135">
        <f>+AN10</f>
        <v>33479395</v>
      </c>
      <c r="BO10" s="135">
        <f>+BL10</f>
        <v>13913515</v>
      </c>
      <c r="BP10" s="286">
        <f>+BL10-BO10</f>
        <v>0</v>
      </c>
      <c r="BQ10" s="135">
        <f>+AF10-BR10</f>
        <v>39131760</v>
      </c>
      <c r="BR10" s="131">
        <f>+BN10-BO10</f>
        <v>19565880</v>
      </c>
      <c r="BS10" s="211">
        <f>+BK10/1423500</f>
        <v>20.61736564805058</v>
      </c>
      <c r="BT10" s="212">
        <f>+BP10/1750905</f>
        <v>0</v>
      </c>
    </row>
    <row r="11" spans="1:72" ht="56" hidden="1" customHeight="1" x14ac:dyDescent="0.2">
      <c r="A11" s="404"/>
      <c r="B11" s="406"/>
      <c r="C11" s="398"/>
      <c r="D11" s="398"/>
      <c r="E11" s="316">
        <v>4</v>
      </c>
      <c r="F11" s="317" t="s">
        <v>0</v>
      </c>
      <c r="G11" s="352" t="s">
        <v>13</v>
      </c>
      <c r="H11" s="319">
        <v>1</v>
      </c>
      <c r="I11" s="320">
        <v>125468580</v>
      </c>
      <c r="J11" s="394" t="s">
        <v>64</v>
      </c>
      <c r="K11" s="1">
        <v>6332000</v>
      </c>
      <c r="L11" s="2">
        <v>9</v>
      </c>
      <c r="M11" s="323">
        <f>L11+L12</f>
        <v>19.5</v>
      </c>
      <c r="N11" s="324">
        <f>((K11*L11)+(K12*L12))</f>
        <v>125468580</v>
      </c>
      <c r="O11" s="237">
        <v>56988000</v>
      </c>
      <c r="P11" s="204">
        <v>0</v>
      </c>
      <c r="Q11" s="314" t="s">
        <v>2</v>
      </c>
      <c r="R11" s="314" t="s">
        <v>3</v>
      </c>
      <c r="S11" s="328">
        <v>45637</v>
      </c>
      <c r="T11" s="163">
        <v>20242754</v>
      </c>
      <c r="U11" s="219" t="s">
        <v>199</v>
      </c>
      <c r="V11" s="329" t="s">
        <v>4</v>
      </c>
      <c r="W11" s="227" t="s">
        <v>14</v>
      </c>
      <c r="X11" s="96">
        <v>1033771308</v>
      </c>
      <c r="Y11" s="39" t="s">
        <v>6</v>
      </c>
      <c r="Z11" s="5">
        <v>4085</v>
      </c>
      <c r="AA11" s="6">
        <v>6979705283</v>
      </c>
      <c r="AB11" s="4">
        <v>45644</v>
      </c>
      <c r="AC11" s="3">
        <v>11671</v>
      </c>
      <c r="AD11" s="6">
        <v>56988000</v>
      </c>
      <c r="AE11" s="4">
        <v>45649</v>
      </c>
      <c r="AF11" s="60">
        <f t="shared" si="3"/>
        <v>56988000</v>
      </c>
      <c r="AG11" s="104">
        <f>AA11-AD11</f>
        <v>6922717283</v>
      </c>
      <c r="AH11" s="4">
        <v>45646</v>
      </c>
      <c r="AI11" s="95" t="s">
        <v>201</v>
      </c>
      <c r="AJ11" s="4">
        <v>45652</v>
      </c>
      <c r="AK11" s="4">
        <v>45925</v>
      </c>
      <c r="AL11" s="107">
        <f t="shared" si="0"/>
        <v>270</v>
      </c>
      <c r="AM11" s="108">
        <f t="shared" si="1"/>
        <v>56988000</v>
      </c>
      <c r="AN11" s="160">
        <f t="shared" si="2"/>
        <v>0</v>
      </c>
      <c r="AP11" s="141" t="s">
        <v>202</v>
      </c>
      <c r="AQ11" s="4" t="s">
        <v>202</v>
      </c>
      <c r="AR11" s="4" t="s">
        <v>202</v>
      </c>
      <c r="AS11" s="4" t="s">
        <v>202</v>
      </c>
      <c r="AT11" s="4" t="s">
        <v>202</v>
      </c>
      <c r="AU11" s="4" t="s">
        <v>202</v>
      </c>
      <c r="AV11" s="4" t="s">
        <v>202</v>
      </c>
      <c r="AW11" s="4" t="s">
        <v>202</v>
      </c>
      <c r="AX11" s="4" t="s">
        <v>202</v>
      </c>
      <c r="AY11" s="4" t="s">
        <v>202</v>
      </c>
      <c r="AZ11" s="4" t="s">
        <v>202</v>
      </c>
      <c r="BA11" s="140" t="s">
        <v>202</v>
      </c>
      <c r="BB11" s="524"/>
      <c r="BD11" s="161" t="s">
        <v>7</v>
      </c>
      <c r="BE11" s="303">
        <f>N11-(AM11+AM12)</f>
        <v>37392571</v>
      </c>
      <c r="BF11" s="140" t="s">
        <v>202</v>
      </c>
      <c r="BH11" s="190" t="s">
        <v>202</v>
      </c>
      <c r="BI11" s="124" t="s">
        <v>202</v>
      </c>
      <c r="BJ11" s="124" t="s">
        <v>202</v>
      </c>
      <c r="BK11" s="124" t="s">
        <v>202</v>
      </c>
      <c r="BL11" s="124" t="s">
        <v>202</v>
      </c>
      <c r="BM11" s="124" t="s">
        <v>202</v>
      </c>
      <c r="BN11" s="124" t="s">
        <v>202</v>
      </c>
      <c r="BO11" s="124" t="s">
        <v>202</v>
      </c>
      <c r="BP11" s="124" t="s">
        <v>202</v>
      </c>
      <c r="BQ11" s="124" t="s">
        <v>202</v>
      </c>
      <c r="BR11" s="124" t="s">
        <v>202</v>
      </c>
      <c r="BS11" s="124" t="s">
        <v>202</v>
      </c>
      <c r="BT11" s="138" t="s">
        <v>202</v>
      </c>
    </row>
    <row r="12" spans="1:72" ht="67" hidden="1" customHeight="1" thickBot="1" x14ac:dyDescent="0.25">
      <c r="A12" s="404"/>
      <c r="B12" s="406"/>
      <c r="C12" s="398"/>
      <c r="D12" s="398"/>
      <c r="E12" s="316"/>
      <c r="F12" s="317"/>
      <c r="G12" s="352"/>
      <c r="H12" s="319"/>
      <c r="I12" s="320"/>
      <c r="J12" s="394"/>
      <c r="K12" s="1">
        <v>6521960</v>
      </c>
      <c r="L12" s="2">
        <v>10.5</v>
      </c>
      <c r="M12" s="323"/>
      <c r="N12" s="324"/>
      <c r="O12" s="237">
        <v>58697460</v>
      </c>
      <c r="P12" s="280">
        <f>+N11-O11-O12</f>
        <v>9783120</v>
      </c>
      <c r="Q12" s="314"/>
      <c r="R12" s="314"/>
      <c r="S12" s="328"/>
      <c r="T12" s="163">
        <v>20261272</v>
      </c>
      <c r="U12" s="282">
        <v>2026</v>
      </c>
      <c r="V12" s="329"/>
      <c r="W12" s="97" t="s">
        <v>282</v>
      </c>
      <c r="X12" s="283">
        <v>1110574389</v>
      </c>
      <c r="Y12" s="39" t="s">
        <v>8</v>
      </c>
      <c r="Z12" s="5">
        <v>4427</v>
      </c>
      <c r="AA12" s="6">
        <v>68480580</v>
      </c>
      <c r="AB12" s="4">
        <v>45938</v>
      </c>
      <c r="AC12" s="262">
        <v>12819</v>
      </c>
      <c r="AD12" s="287">
        <v>58697640</v>
      </c>
      <c r="AE12" s="271">
        <v>46052</v>
      </c>
      <c r="AF12" s="60">
        <f t="shared" si="3"/>
        <v>58697640</v>
      </c>
      <c r="AG12" s="104">
        <f>+AA12-AF12</f>
        <v>9782940</v>
      </c>
      <c r="AH12" s="271">
        <v>46050</v>
      </c>
      <c r="AI12" s="271" t="s">
        <v>201</v>
      </c>
      <c r="AJ12" s="271">
        <v>46146</v>
      </c>
      <c r="AK12" s="271">
        <v>46291</v>
      </c>
      <c r="AL12" s="107">
        <f t="shared" ref="AL12" si="4">IF(AJ12=0,0,DAYS360(AJ12,AK12+1))</f>
        <v>143</v>
      </c>
      <c r="AM12" s="108">
        <f t="shared" ref="AM12" si="5">+ROUND((K12/30)*AL12,0)</f>
        <v>31088009</v>
      </c>
      <c r="AN12" s="160">
        <f t="shared" ref="AN12" si="6">+AF12-AM12</f>
        <v>27609631</v>
      </c>
      <c r="AP12" s="141" t="s">
        <v>202</v>
      </c>
      <c r="AQ12" s="4" t="s">
        <v>202</v>
      </c>
      <c r="AR12" s="4" t="s">
        <v>202</v>
      </c>
      <c r="AS12" s="4" t="s">
        <v>202</v>
      </c>
      <c r="AT12" s="4" t="s">
        <v>202</v>
      </c>
      <c r="AU12" s="4" t="s">
        <v>202</v>
      </c>
      <c r="AV12" s="4" t="s">
        <v>202</v>
      </c>
      <c r="AW12" s="4" t="s">
        <v>202</v>
      </c>
      <c r="AX12" s="4" t="s">
        <v>202</v>
      </c>
      <c r="AY12" s="4" t="s">
        <v>202</v>
      </c>
      <c r="AZ12" s="289" t="s">
        <v>283</v>
      </c>
      <c r="BA12" s="140" t="s">
        <v>202</v>
      </c>
      <c r="BB12" s="524"/>
      <c r="BD12" s="273" t="s">
        <v>9</v>
      </c>
      <c r="BE12" s="304"/>
      <c r="BF12" s="140" t="s">
        <v>202</v>
      </c>
      <c r="BH12" s="190" t="s">
        <v>217</v>
      </c>
      <c r="BI12" s="128" t="s">
        <v>216</v>
      </c>
      <c r="BJ12" s="201">
        <v>46356</v>
      </c>
      <c r="BK12" s="125">
        <f>+AF12/2</f>
        <v>29348820</v>
      </c>
      <c r="BL12" s="125">
        <f>ROUND((K12/30)*BH12,0)</f>
        <v>13913515</v>
      </c>
      <c r="BM12" s="208">
        <f>+AA12-AF12</f>
        <v>9782940</v>
      </c>
      <c r="BN12" s="135">
        <f>+AN12</f>
        <v>27609631</v>
      </c>
      <c r="BO12" s="135">
        <f>+BL12</f>
        <v>13913515</v>
      </c>
      <c r="BP12" s="286">
        <f>+BL12-BO12</f>
        <v>0</v>
      </c>
      <c r="BQ12" s="135">
        <f>+BO12+AM12</f>
        <v>45001524</v>
      </c>
      <c r="BR12" s="124" t="s">
        <v>202</v>
      </c>
      <c r="BS12" s="211">
        <f>+BK12/1423500</f>
        <v>20.61736564805058</v>
      </c>
      <c r="BT12" s="212">
        <f>+BP12/1750905</f>
        <v>0</v>
      </c>
    </row>
    <row r="13" spans="1:72" ht="60" hidden="1" customHeight="1" x14ac:dyDescent="0.2">
      <c r="A13" s="404"/>
      <c r="B13" s="406"/>
      <c r="C13" s="398"/>
      <c r="D13" s="398"/>
      <c r="E13" s="316">
        <v>5</v>
      </c>
      <c r="F13" s="317" t="s">
        <v>0</v>
      </c>
      <c r="G13" s="352" t="s">
        <v>148</v>
      </c>
      <c r="H13" s="319">
        <v>1</v>
      </c>
      <c r="I13" s="320">
        <v>125468580</v>
      </c>
      <c r="J13" s="394" t="s">
        <v>64</v>
      </c>
      <c r="K13" s="1">
        <v>6332000</v>
      </c>
      <c r="L13" s="2">
        <v>9</v>
      </c>
      <c r="M13" s="323">
        <f>L13+L14</f>
        <v>19.5</v>
      </c>
      <c r="N13" s="324">
        <f>((K13*L13)+(K14*L14))</f>
        <v>125468580</v>
      </c>
      <c r="O13" s="237">
        <v>56988000</v>
      </c>
      <c r="P13" s="232">
        <v>0</v>
      </c>
      <c r="Q13" s="314" t="s">
        <v>2</v>
      </c>
      <c r="R13" s="314" t="s">
        <v>3</v>
      </c>
      <c r="S13" s="328">
        <v>45637</v>
      </c>
      <c r="T13" s="164">
        <v>20250907</v>
      </c>
      <c r="U13" s="219" t="s">
        <v>204</v>
      </c>
      <c r="V13" s="329" t="s">
        <v>4</v>
      </c>
      <c r="W13" s="97" t="s">
        <v>15</v>
      </c>
      <c r="X13" s="66">
        <v>1026282363</v>
      </c>
      <c r="Y13" s="39" t="s">
        <v>6</v>
      </c>
      <c r="Z13" s="5">
        <v>4085</v>
      </c>
      <c r="AA13" s="15">
        <v>6979705283</v>
      </c>
      <c r="AB13" s="4">
        <v>45644</v>
      </c>
      <c r="AC13" s="3">
        <v>11971</v>
      </c>
      <c r="AD13" s="6">
        <v>56988000</v>
      </c>
      <c r="AE13" s="4">
        <v>45743</v>
      </c>
      <c r="AF13" s="60">
        <f t="shared" si="3"/>
        <v>56988000</v>
      </c>
      <c r="AG13" s="104">
        <f t="shared" ref="AG13:AG23" si="7">AA13-AD13</f>
        <v>6922717283</v>
      </c>
      <c r="AH13" s="4">
        <v>45719</v>
      </c>
      <c r="AI13" s="95" t="s">
        <v>201</v>
      </c>
      <c r="AJ13" s="4">
        <v>45748</v>
      </c>
      <c r="AK13" s="4">
        <v>46022</v>
      </c>
      <c r="AL13" s="107">
        <f t="shared" ref="AL13:AL21" si="8">IF(AJ13=0,0,DAYS360(AJ13,AK13+1))</f>
        <v>270</v>
      </c>
      <c r="AM13" s="108">
        <f t="shared" ref="AM13:AM21" si="9">+ROUND((K13/30)*AL13,0)</f>
        <v>56988000</v>
      </c>
      <c r="AN13" s="160">
        <f t="shared" ref="AN13:AN21" si="10">+AF13-AM13</f>
        <v>0</v>
      </c>
      <c r="AP13" s="141" t="s">
        <v>202</v>
      </c>
      <c r="AQ13" s="4" t="s">
        <v>202</v>
      </c>
      <c r="AR13" s="4" t="s">
        <v>202</v>
      </c>
      <c r="AS13" s="4" t="s">
        <v>202</v>
      </c>
      <c r="AT13" s="4" t="s">
        <v>202</v>
      </c>
      <c r="AU13" s="4" t="s">
        <v>202</v>
      </c>
      <c r="AV13" s="4" t="s">
        <v>202</v>
      </c>
      <c r="AW13" s="4" t="s">
        <v>202</v>
      </c>
      <c r="AX13" s="4" t="s">
        <v>202</v>
      </c>
      <c r="AY13" s="4" t="s">
        <v>202</v>
      </c>
      <c r="AZ13" s="4" t="s">
        <v>202</v>
      </c>
      <c r="BA13" s="140" t="s">
        <v>202</v>
      </c>
      <c r="BB13" s="524"/>
      <c r="BD13" s="161" t="s">
        <v>7</v>
      </c>
      <c r="BE13" s="303">
        <f>N13-(AM13+AM14)</f>
        <v>20652873</v>
      </c>
      <c r="BF13" s="140" t="s">
        <v>202</v>
      </c>
      <c r="BH13" s="190" t="s">
        <v>202</v>
      </c>
      <c r="BI13" s="124" t="s">
        <v>202</v>
      </c>
      <c r="BJ13" s="124" t="s">
        <v>202</v>
      </c>
      <c r="BK13" s="124" t="s">
        <v>202</v>
      </c>
      <c r="BL13" s="124" t="s">
        <v>202</v>
      </c>
      <c r="BM13" s="124" t="s">
        <v>202</v>
      </c>
      <c r="BN13" s="124" t="s">
        <v>202</v>
      </c>
      <c r="BO13" s="124" t="s">
        <v>202</v>
      </c>
      <c r="BP13" s="124" t="s">
        <v>202</v>
      </c>
      <c r="BQ13" s="124" t="s">
        <v>202</v>
      </c>
      <c r="BR13" s="124" t="s">
        <v>202</v>
      </c>
      <c r="BS13" s="124" t="s">
        <v>202</v>
      </c>
      <c r="BT13" s="138" t="s">
        <v>202</v>
      </c>
    </row>
    <row r="14" spans="1:72" ht="51" hidden="1" customHeight="1" thickBot="1" x14ac:dyDescent="0.25">
      <c r="A14" s="404"/>
      <c r="B14" s="406"/>
      <c r="C14" s="398"/>
      <c r="D14" s="398"/>
      <c r="E14" s="316"/>
      <c r="F14" s="317"/>
      <c r="G14" s="352"/>
      <c r="H14" s="319"/>
      <c r="I14" s="320"/>
      <c r="J14" s="394"/>
      <c r="K14" s="1">
        <v>6521960</v>
      </c>
      <c r="L14" s="2">
        <v>10.5</v>
      </c>
      <c r="M14" s="323"/>
      <c r="N14" s="324"/>
      <c r="O14" s="237">
        <v>58697640</v>
      </c>
      <c r="P14" s="232">
        <f>N13-(O13+O14)</f>
        <v>9782940</v>
      </c>
      <c r="Q14" s="314"/>
      <c r="R14" s="314"/>
      <c r="S14" s="328"/>
      <c r="T14" s="159" t="s">
        <v>234</v>
      </c>
      <c r="U14" s="3" t="s">
        <v>235</v>
      </c>
      <c r="V14" s="329"/>
      <c r="W14" s="97" t="s">
        <v>16</v>
      </c>
      <c r="X14" s="66">
        <v>80179349</v>
      </c>
      <c r="Y14" s="39" t="s">
        <v>8</v>
      </c>
      <c r="Z14" s="5">
        <v>4414</v>
      </c>
      <c r="AA14" s="15">
        <v>68480580</v>
      </c>
      <c r="AB14" s="4">
        <v>45937</v>
      </c>
      <c r="AC14" s="3">
        <v>12827</v>
      </c>
      <c r="AD14" s="6">
        <v>58697640</v>
      </c>
      <c r="AE14" s="4">
        <v>46052</v>
      </c>
      <c r="AF14" s="60">
        <f t="shared" si="3"/>
        <v>58697640</v>
      </c>
      <c r="AG14" s="104">
        <f t="shared" si="7"/>
        <v>9782940</v>
      </c>
      <c r="AH14" s="4">
        <v>46050</v>
      </c>
      <c r="AI14" s="95" t="s">
        <v>201</v>
      </c>
      <c r="AJ14" s="4">
        <v>46070</v>
      </c>
      <c r="AK14" s="4">
        <v>46291</v>
      </c>
      <c r="AL14" s="107">
        <f t="shared" si="8"/>
        <v>220</v>
      </c>
      <c r="AM14" s="108">
        <f t="shared" si="9"/>
        <v>47827707</v>
      </c>
      <c r="AN14" s="160">
        <f t="shared" si="10"/>
        <v>10869933</v>
      </c>
      <c r="AP14" s="141" t="s">
        <v>202</v>
      </c>
      <c r="AQ14" s="4" t="s">
        <v>202</v>
      </c>
      <c r="AR14" s="4" t="s">
        <v>202</v>
      </c>
      <c r="AS14" s="4" t="s">
        <v>202</v>
      </c>
      <c r="AT14" s="4" t="s">
        <v>202</v>
      </c>
      <c r="AU14" s="4" t="s">
        <v>202</v>
      </c>
      <c r="AV14" s="4" t="s">
        <v>202</v>
      </c>
      <c r="AW14" s="4" t="s">
        <v>202</v>
      </c>
      <c r="AX14" s="4" t="s">
        <v>202</v>
      </c>
      <c r="AY14" s="4" t="s">
        <v>202</v>
      </c>
      <c r="AZ14" s="4" t="s">
        <v>202</v>
      </c>
      <c r="BA14" s="140" t="s">
        <v>202</v>
      </c>
      <c r="BB14" s="524"/>
      <c r="BD14" s="263" t="s">
        <v>9</v>
      </c>
      <c r="BE14" s="304"/>
      <c r="BF14" s="140" t="s">
        <v>202</v>
      </c>
      <c r="BH14" s="190" t="s">
        <v>217</v>
      </c>
      <c r="BI14" s="128" t="s">
        <v>216</v>
      </c>
      <c r="BJ14" s="201">
        <v>46356</v>
      </c>
      <c r="BK14" s="125">
        <f>+AF14/2</f>
        <v>29348820</v>
      </c>
      <c r="BL14" s="125">
        <f>ROUND((K14/30)*BH14,0)</f>
        <v>13913515</v>
      </c>
      <c r="BM14" s="207">
        <f>+AA14-AF14</f>
        <v>9782940</v>
      </c>
      <c r="BN14" s="135">
        <f>+AN14</f>
        <v>10869933</v>
      </c>
      <c r="BO14" s="127">
        <f>+BN14</f>
        <v>10869933</v>
      </c>
      <c r="BP14" s="205">
        <f>+BL14-BO14</f>
        <v>3043582</v>
      </c>
      <c r="BQ14" s="132">
        <f>+AF14+BP14</f>
        <v>61741222</v>
      </c>
      <c r="BR14" s="130" t="s">
        <v>202</v>
      </c>
      <c r="BS14" s="211">
        <f>+BK14/1423500</f>
        <v>20.61736564805058</v>
      </c>
      <c r="BT14" s="212">
        <f>+BP14/1750905</f>
        <v>1.7382907696305625</v>
      </c>
    </row>
    <row r="15" spans="1:72" ht="53" hidden="1" customHeight="1" x14ac:dyDescent="0.2">
      <c r="A15" s="404"/>
      <c r="B15" s="406"/>
      <c r="C15" s="398"/>
      <c r="D15" s="398"/>
      <c r="E15" s="316">
        <v>6</v>
      </c>
      <c r="F15" s="317" t="s">
        <v>0</v>
      </c>
      <c r="G15" s="352" t="s">
        <v>13</v>
      </c>
      <c r="H15" s="319">
        <v>1</v>
      </c>
      <c r="I15" s="320">
        <v>96300900</v>
      </c>
      <c r="J15" s="394" t="s">
        <v>64</v>
      </c>
      <c r="K15" s="1">
        <v>4860000</v>
      </c>
      <c r="L15" s="2">
        <v>9</v>
      </c>
      <c r="M15" s="323">
        <f>L15+L16</f>
        <v>19.5</v>
      </c>
      <c r="N15" s="324">
        <f>((K15*L15)+(K16*L16))</f>
        <v>96300900</v>
      </c>
      <c r="O15" s="237">
        <v>43740000</v>
      </c>
      <c r="P15" s="232">
        <v>0</v>
      </c>
      <c r="Q15" s="314" t="s">
        <v>2</v>
      </c>
      <c r="R15" s="314" t="s">
        <v>3</v>
      </c>
      <c r="S15" s="328">
        <v>45637</v>
      </c>
      <c r="T15" s="163">
        <v>20242752</v>
      </c>
      <c r="U15" s="219" t="s">
        <v>199</v>
      </c>
      <c r="V15" s="329" t="s">
        <v>4</v>
      </c>
      <c r="W15" s="97" t="s">
        <v>17</v>
      </c>
      <c r="X15" s="66">
        <v>1032427658</v>
      </c>
      <c r="Y15" s="39" t="s">
        <v>6</v>
      </c>
      <c r="Z15" s="5">
        <v>4085</v>
      </c>
      <c r="AA15" s="15">
        <v>6979705283</v>
      </c>
      <c r="AB15" s="4">
        <v>45644</v>
      </c>
      <c r="AC15" s="3">
        <v>11672</v>
      </c>
      <c r="AD15" s="6">
        <v>43740000</v>
      </c>
      <c r="AE15" s="4">
        <v>45649</v>
      </c>
      <c r="AF15" s="60">
        <f t="shared" si="3"/>
        <v>43740000</v>
      </c>
      <c r="AG15" s="104">
        <f t="shared" si="7"/>
        <v>6935965283</v>
      </c>
      <c r="AH15" s="4">
        <v>45646</v>
      </c>
      <c r="AI15" s="95" t="s">
        <v>201</v>
      </c>
      <c r="AJ15" s="4">
        <v>45653</v>
      </c>
      <c r="AK15" s="4">
        <v>45926</v>
      </c>
      <c r="AL15" s="107">
        <f t="shared" si="8"/>
        <v>270</v>
      </c>
      <c r="AM15" s="108">
        <f t="shared" si="9"/>
        <v>43740000</v>
      </c>
      <c r="AN15" s="160">
        <f t="shared" si="10"/>
        <v>0</v>
      </c>
      <c r="AP15" s="141" t="s">
        <v>202</v>
      </c>
      <c r="AQ15" s="4" t="s">
        <v>202</v>
      </c>
      <c r="AR15" s="4" t="s">
        <v>202</v>
      </c>
      <c r="AS15" s="4" t="s">
        <v>202</v>
      </c>
      <c r="AT15" s="4" t="s">
        <v>202</v>
      </c>
      <c r="AU15" s="4" t="s">
        <v>202</v>
      </c>
      <c r="AV15" s="4" t="s">
        <v>202</v>
      </c>
      <c r="AW15" s="4" t="s">
        <v>202</v>
      </c>
      <c r="AX15" s="4" t="s">
        <v>202</v>
      </c>
      <c r="AY15" s="4" t="s">
        <v>202</v>
      </c>
      <c r="AZ15" s="4" t="s">
        <v>202</v>
      </c>
      <c r="BA15" s="140" t="s">
        <v>202</v>
      </c>
      <c r="BB15" s="524"/>
      <c r="BD15" s="161" t="s">
        <v>7</v>
      </c>
      <c r="BE15" s="303">
        <f>N15-(AM15+AM16)</f>
        <v>11179620</v>
      </c>
      <c r="BF15" s="140" t="s">
        <v>202</v>
      </c>
      <c r="BH15" s="190" t="s">
        <v>202</v>
      </c>
      <c r="BI15" s="124" t="s">
        <v>202</v>
      </c>
      <c r="BJ15" s="124" t="s">
        <v>202</v>
      </c>
      <c r="BK15" s="124" t="s">
        <v>202</v>
      </c>
      <c r="BL15" s="124" t="s">
        <v>202</v>
      </c>
      <c r="BM15" s="124" t="s">
        <v>202</v>
      </c>
      <c r="BN15" s="124" t="s">
        <v>202</v>
      </c>
      <c r="BO15" s="124" t="s">
        <v>202</v>
      </c>
      <c r="BP15" s="124" t="s">
        <v>202</v>
      </c>
      <c r="BQ15" s="124" t="s">
        <v>202</v>
      </c>
      <c r="BR15" s="124" t="s">
        <v>202</v>
      </c>
      <c r="BS15" s="124" t="s">
        <v>202</v>
      </c>
      <c r="BT15" s="138" t="s">
        <v>202</v>
      </c>
    </row>
    <row r="16" spans="1:72" ht="59" hidden="1" customHeight="1" thickBot="1" x14ac:dyDescent="0.25">
      <c r="A16" s="404"/>
      <c r="B16" s="406"/>
      <c r="C16" s="398"/>
      <c r="D16" s="398"/>
      <c r="E16" s="316"/>
      <c r="F16" s="317"/>
      <c r="G16" s="352"/>
      <c r="H16" s="319"/>
      <c r="I16" s="320"/>
      <c r="J16" s="394"/>
      <c r="K16" s="1">
        <v>5005800</v>
      </c>
      <c r="L16" s="2">
        <v>10.5</v>
      </c>
      <c r="M16" s="323"/>
      <c r="N16" s="324"/>
      <c r="O16" s="237">
        <v>50058000</v>
      </c>
      <c r="P16" s="232">
        <f>N15-(O15+O16)</f>
        <v>2502900</v>
      </c>
      <c r="Q16" s="314"/>
      <c r="R16" s="314"/>
      <c r="S16" s="328"/>
      <c r="T16" s="159" t="s">
        <v>237</v>
      </c>
      <c r="U16" s="3" t="s">
        <v>204</v>
      </c>
      <c r="V16" s="329"/>
      <c r="W16" s="97" t="s">
        <v>17</v>
      </c>
      <c r="X16" s="66">
        <v>1032427658</v>
      </c>
      <c r="Y16" s="39" t="s">
        <v>8</v>
      </c>
      <c r="Z16" s="5">
        <v>4446</v>
      </c>
      <c r="AA16" s="15">
        <v>52560900</v>
      </c>
      <c r="AB16" s="4">
        <v>45938</v>
      </c>
      <c r="AC16" s="3">
        <v>12736</v>
      </c>
      <c r="AD16" s="6">
        <v>50058000</v>
      </c>
      <c r="AE16" s="4">
        <v>46038</v>
      </c>
      <c r="AF16" s="60">
        <f>+K16*10</f>
        <v>50058000</v>
      </c>
      <c r="AG16" s="104">
        <f t="shared" si="7"/>
        <v>2502900</v>
      </c>
      <c r="AH16" s="4">
        <v>46009</v>
      </c>
      <c r="AI16" s="95" t="s">
        <v>238</v>
      </c>
      <c r="AJ16" s="4">
        <v>46041</v>
      </c>
      <c r="AK16" s="4">
        <v>46291</v>
      </c>
      <c r="AL16" s="107">
        <f t="shared" si="8"/>
        <v>248</v>
      </c>
      <c r="AM16" s="108">
        <f t="shared" si="9"/>
        <v>41381280</v>
      </c>
      <c r="AN16" s="160">
        <f t="shared" si="10"/>
        <v>8676720</v>
      </c>
      <c r="AP16" s="141" t="s">
        <v>202</v>
      </c>
      <c r="AQ16" s="4" t="s">
        <v>202</v>
      </c>
      <c r="AR16" s="4" t="s">
        <v>202</v>
      </c>
      <c r="AS16" s="4" t="s">
        <v>202</v>
      </c>
      <c r="AT16" s="4" t="s">
        <v>202</v>
      </c>
      <c r="AU16" s="4" t="s">
        <v>202</v>
      </c>
      <c r="AV16" s="4" t="s">
        <v>202</v>
      </c>
      <c r="AW16" s="4" t="s">
        <v>202</v>
      </c>
      <c r="AX16" s="4" t="s">
        <v>202</v>
      </c>
      <c r="AY16" s="4" t="s">
        <v>202</v>
      </c>
      <c r="AZ16" s="4" t="s">
        <v>202</v>
      </c>
      <c r="BA16" s="140" t="s">
        <v>202</v>
      </c>
      <c r="BB16" s="524"/>
      <c r="BD16" s="161" t="s">
        <v>9</v>
      </c>
      <c r="BE16" s="304"/>
      <c r="BF16" s="140" t="s">
        <v>202</v>
      </c>
      <c r="BH16" s="190" t="s">
        <v>217</v>
      </c>
      <c r="BI16" s="128" t="s">
        <v>216</v>
      </c>
      <c r="BJ16" s="201">
        <v>46356</v>
      </c>
      <c r="BK16" s="125">
        <f>+AF16/2</f>
        <v>25029000</v>
      </c>
      <c r="BL16" s="125">
        <f>ROUND((K16/30)*BH16,0)</f>
        <v>10679040</v>
      </c>
      <c r="BM16" s="208">
        <f>+AA16-AF16</f>
        <v>2502900</v>
      </c>
      <c r="BN16" s="134">
        <f>+AN16</f>
        <v>8676720</v>
      </c>
      <c r="BO16" s="136">
        <f>+BN16</f>
        <v>8676720</v>
      </c>
      <c r="BP16" s="206">
        <f>+BL16-BO16</f>
        <v>2002320</v>
      </c>
      <c r="BQ16" s="135">
        <f>+AF16+BP16</f>
        <v>52060320</v>
      </c>
      <c r="BR16" s="130" t="s">
        <v>202</v>
      </c>
      <c r="BS16" s="211">
        <f>+BK16/1423500</f>
        <v>17.582718651211803</v>
      </c>
      <c r="BT16" s="212">
        <f>+BP16/1750905</f>
        <v>1.1435914569893855</v>
      </c>
    </row>
    <row r="17" spans="1:72" ht="61" hidden="1" customHeight="1" x14ac:dyDescent="0.2">
      <c r="A17" s="404"/>
      <c r="B17" s="406"/>
      <c r="C17" s="398"/>
      <c r="D17" s="398"/>
      <c r="E17" s="316">
        <v>7</v>
      </c>
      <c r="F17" s="317" t="s">
        <v>0</v>
      </c>
      <c r="G17" s="352" t="s">
        <v>13</v>
      </c>
      <c r="H17" s="319">
        <v>1</v>
      </c>
      <c r="I17" s="320">
        <v>96300900</v>
      </c>
      <c r="J17" s="394" t="s">
        <v>64</v>
      </c>
      <c r="K17" s="1">
        <v>4860000</v>
      </c>
      <c r="L17" s="2">
        <v>9</v>
      </c>
      <c r="M17" s="323">
        <f>L17+L18</f>
        <v>19.5</v>
      </c>
      <c r="N17" s="324">
        <f>((K17*L17)+(K18*L18))</f>
        <v>96300900</v>
      </c>
      <c r="O17" s="237">
        <v>43740000</v>
      </c>
      <c r="P17" s="232">
        <v>0</v>
      </c>
      <c r="Q17" s="314" t="s">
        <v>2</v>
      </c>
      <c r="R17" s="314" t="s">
        <v>3</v>
      </c>
      <c r="S17" s="328">
        <v>45637</v>
      </c>
      <c r="T17" s="165">
        <v>20242759</v>
      </c>
      <c r="U17" s="220" t="s">
        <v>199</v>
      </c>
      <c r="V17" s="329" t="s">
        <v>4</v>
      </c>
      <c r="W17" s="97" t="s">
        <v>18</v>
      </c>
      <c r="X17" s="66">
        <v>1024495088</v>
      </c>
      <c r="Y17" s="39" t="s">
        <v>6</v>
      </c>
      <c r="Z17" s="5">
        <v>4085</v>
      </c>
      <c r="AA17" s="15">
        <v>6979705283</v>
      </c>
      <c r="AB17" s="4">
        <v>45644</v>
      </c>
      <c r="AC17" s="3">
        <v>11673</v>
      </c>
      <c r="AD17" s="6">
        <v>43740000</v>
      </c>
      <c r="AE17" s="4">
        <v>45650</v>
      </c>
      <c r="AF17" s="60">
        <f>+K17*9</f>
        <v>43740000</v>
      </c>
      <c r="AG17" s="104">
        <f t="shared" si="7"/>
        <v>6935965283</v>
      </c>
      <c r="AH17" s="4">
        <v>45646</v>
      </c>
      <c r="AI17" s="95" t="s">
        <v>201</v>
      </c>
      <c r="AJ17" s="4">
        <v>45653</v>
      </c>
      <c r="AK17" s="4">
        <v>45926</v>
      </c>
      <c r="AL17" s="107">
        <f t="shared" si="8"/>
        <v>270</v>
      </c>
      <c r="AM17" s="108">
        <f t="shared" si="9"/>
        <v>43740000</v>
      </c>
      <c r="AN17" s="160">
        <f t="shared" si="10"/>
        <v>0</v>
      </c>
      <c r="AP17" s="141" t="s">
        <v>202</v>
      </c>
      <c r="AQ17" s="4" t="s">
        <v>202</v>
      </c>
      <c r="AR17" s="4" t="s">
        <v>202</v>
      </c>
      <c r="AS17" s="4" t="s">
        <v>202</v>
      </c>
      <c r="AT17" s="4" t="s">
        <v>202</v>
      </c>
      <c r="AU17" s="4" t="s">
        <v>202</v>
      </c>
      <c r="AV17" s="4" t="s">
        <v>202</v>
      </c>
      <c r="AW17" s="4" t="s">
        <v>202</v>
      </c>
      <c r="AX17" s="4" t="s">
        <v>202</v>
      </c>
      <c r="AY17" s="4" t="s">
        <v>202</v>
      </c>
      <c r="AZ17" s="4" t="s">
        <v>202</v>
      </c>
      <c r="BA17" s="140" t="s">
        <v>202</v>
      </c>
      <c r="BB17" s="524"/>
      <c r="BD17" s="161" t="s">
        <v>7</v>
      </c>
      <c r="BE17" s="303">
        <f>N17-(AM17+AM18)</f>
        <v>14683680</v>
      </c>
      <c r="BF17" s="140" t="s">
        <v>202</v>
      </c>
      <c r="BH17" s="190" t="s">
        <v>202</v>
      </c>
      <c r="BI17" s="124" t="s">
        <v>202</v>
      </c>
      <c r="BJ17" s="124" t="s">
        <v>202</v>
      </c>
      <c r="BK17" s="124" t="s">
        <v>202</v>
      </c>
      <c r="BL17" s="124" t="s">
        <v>202</v>
      </c>
      <c r="BM17" s="124" t="s">
        <v>202</v>
      </c>
      <c r="BN17" s="124" t="s">
        <v>202</v>
      </c>
      <c r="BO17" s="124" t="s">
        <v>202</v>
      </c>
      <c r="BP17" s="124" t="s">
        <v>202</v>
      </c>
      <c r="BQ17" s="124" t="s">
        <v>202</v>
      </c>
      <c r="BR17" s="124" t="s">
        <v>202</v>
      </c>
      <c r="BS17" s="124" t="s">
        <v>202</v>
      </c>
      <c r="BT17" s="138" t="s">
        <v>202</v>
      </c>
    </row>
    <row r="18" spans="1:72" ht="57" hidden="1" customHeight="1" thickBot="1" x14ac:dyDescent="0.25">
      <c r="A18" s="404"/>
      <c r="B18" s="406"/>
      <c r="C18" s="398"/>
      <c r="D18" s="398"/>
      <c r="E18" s="316"/>
      <c r="F18" s="317"/>
      <c r="G18" s="352"/>
      <c r="H18" s="319"/>
      <c r="I18" s="320"/>
      <c r="J18" s="394"/>
      <c r="K18" s="1">
        <v>5005800</v>
      </c>
      <c r="L18" s="2">
        <v>10.5</v>
      </c>
      <c r="M18" s="323"/>
      <c r="N18" s="324"/>
      <c r="O18" s="237">
        <v>43740000</v>
      </c>
      <c r="P18" s="232">
        <f>N17-(O17+O18)</f>
        <v>8820900</v>
      </c>
      <c r="Q18" s="314"/>
      <c r="R18" s="314"/>
      <c r="S18" s="328"/>
      <c r="T18" s="159" t="s">
        <v>239</v>
      </c>
      <c r="U18" s="3" t="s">
        <v>235</v>
      </c>
      <c r="V18" s="329"/>
      <c r="W18" s="97" t="s">
        <v>19</v>
      </c>
      <c r="X18" s="66">
        <v>1016089191</v>
      </c>
      <c r="Y18" s="39" t="s">
        <v>8</v>
      </c>
      <c r="Z18" s="5">
        <v>4423</v>
      </c>
      <c r="AA18" s="15">
        <v>52560900</v>
      </c>
      <c r="AB18" s="4">
        <v>45938</v>
      </c>
      <c r="AC18" s="3">
        <v>12831</v>
      </c>
      <c r="AD18" s="6">
        <v>43740000</v>
      </c>
      <c r="AE18" s="4">
        <v>46052</v>
      </c>
      <c r="AF18" s="60">
        <f>+K17*9</f>
        <v>43740000</v>
      </c>
      <c r="AG18" s="104">
        <f t="shared" si="7"/>
        <v>8820900</v>
      </c>
      <c r="AH18" s="4">
        <v>46044</v>
      </c>
      <c r="AI18" s="95" t="s">
        <v>201</v>
      </c>
      <c r="AJ18" s="4">
        <v>46063</v>
      </c>
      <c r="AK18" s="4">
        <v>46291</v>
      </c>
      <c r="AL18" s="107">
        <f t="shared" si="8"/>
        <v>227</v>
      </c>
      <c r="AM18" s="108">
        <f t="shared" si="9"/>
        <v>37877220</v>
      </c>
      <c r="AN18" s="160">
        <f t="shared" si="10"/>
        <v>5862780</v>
      </c>
      <c r="AP18" s="141" t="s">
        <v>202</v>
      </c>
      <c r="AQ18" s="4" t="s">
        <v>202</v>
      </c>
      <c r="AR18" s="4" t="s">
        <v>202</v>
      </c>
      <c r="AS18" s="4" t="s">
        <v>202</v>
      </c>
      <c r="AT18" s="4" t="s">
        <v>202</v>
      </c>
      <c r="AU18" s="4" t="s">
        <v>202</v>
      </c>
      <c r="AV18" s="4" t="s">
        <v>202</v>
      </c>
      <c r="AW18" s="4" t="s">
        <v>202</v>
      </c>
      <c r="AX18" s="4" t="s">
        <v>202</v>
      </c>
      <c r="AY18" s="4" t="s">
        <v>202</v>
      </c>
      <c r="AZ18" s="4" t="s">
        <v>202</v>
      </c>
      <c r="BA18" s="140" t="s">
        <v>202</v>
      </c>
      <c r="BB18" s="524"/>
      <c r="BD18" s="161" t="s">
        <v>9</v>
      </c>
      <c r="BE18" s="304"/>
      <c r="BF18" s="140" t="s">
        <v>202</v>
      </c>
      <c r="BH18" s="190" t="s">
        <v>217</v>
      </c>
      <c r="BI18" s="128" t="s">
        <v>216</v>
      </c>
      <c r="BJ18" s="201">
        <v>46356</v>
      </c>
      <c r="BK18" s="125">
        <f>+AF18/2</f>
        <v>21870000</v>
      </c>
      <c r="BL18" s="125">
        <f>ROUND((K18/30)*BH18,0)</f>
        <v>10679040</v>
      </c>
      <c r="BM18" s="208">
        <f>+AA18-AF18</f>
        <v>8820900</v>
      </c>
      <c r="BN18" s="135">
        <f>+AN18</f>
        <v>5862780</v>
      </c>
      <c r="BO18" s="125">
        <f>+BN18</f>
        <v>5862780</v>
      </c>
      <c r="BP18" s="206">
        <f>+BL18-BO18</f>
        <v>4816260</v>
      </c>
      <c r="BQ18" s="135">
        <f>+AF18+BP18</f>
        <v>48556260</v>
      </c>
      <c r="BR18" s="130" t="s">
        <v>202</v>
      </c>
      <c r="BS18" s="211">
        <f>+BK18/1423500</f>
        <v>15.363540569020021</v>
      </c>
      <c r="BT18" s="212">
        <f>+BP18/1750905</f>
        <v>2.7507260530982549</v>
      </c>
    </row>
    <row r="19" spans="1:72" ht="60" hidden="1" customHeight="1" x14ac:dyDescent="0.2">
      <c r="A19" s="404"/>
      <c r="B19" s="406"/>
      <c r="C19" s="398"/>
      <c r="D19" s="398"/>
      <c r="E19" s="316">
        <v>8</v>
      </c>
      <c r="F19" s="317" t="s">
        <v>0</v>
      </c>
      <c r="G19" s="352" t="s">
        <v>13</v>
      </c>
      <c r="H19" s="319">
        <v>1</v>
      </c>
      <c r="I19" s="320">
        <v>96300900</v>
      </c>
      <c r="J19" s="394" t="s">
        <v>64</v>
      </c>
      <c r="K19" s="1">
        <v>4860000</v>
      </c>
      <c r="L19" s="2">
        <v>9</v>
      </c>
      <c r="M19" s="323">
        <f>L19+L20</f>
        <v>19.5</v>
      </c>
      <c r="N19" s="324">
        <f>((K19*L19)+(K20*L20))</f>
        <v>96300900</v>
      </c>
      <c r="O19" s="236">
        <v>43740000</v>
      </c>
      <c r="P19" s="232">
        <v>0</v>
      </c>
      <c r="Q19" s="314" t="s">
        <v>2</v>
      </c>
      <c r="R19" s="314" t="s">
        <v>3</v>
      </c>
      <c r="S19" s="328">
        <v>45637</v>
      </c>
      <c r="T19" s="163">
        <v>20242751</v>
      </c>
      <c r="U19" s="219" t="s">
        <v>199</v>
      </c>
      <c r="V19" s="329" t="s">
        <v>4</v>
      </c>
      <c r="W19" s="97" t="s">
        <v>20</v>
      </c>
      <c r="X19" s="66">
        <v>1022356752</v>
      </c>
      <c r="Y19" s="39" t="s">
        <v>6</v>
      </c>
      <c r="Z19" s="5">
        <v>4085</v>
      </c>
      <c r="AA19" s="15">
        <v>6979705283</v>
      </c>
      <c r="AB19" s="4">
        <v>45644</v>
      </c>
      <c r="AC19" s="68">
        <v>11676</v>
      </c>
      <c r="AD19" s="67">
        <v>43740000</v>
      </c>
      <c r="AE19" s="69">
        <v>45649</v>
      </c>
      <c r="AF19" s="172">
        <f>+K19*9</f>
        <v>43740000</v>
      </c>
      <c r="AG19" s="104">
        <f t="shared" si="7"/>
        <v>6935965283</v>
      </c>
      <c r="AH19" s="4">
        <v>45646</v>
      </c>
      <c r="AI19" s="95" t="s">
        <v>201</v>
      </c>
      <c r="AJ19" s="70">
        <v>45652</v>
      </c>
      <c r="AK19" s="70">
        <v>45925</v>
      </c>
      <c r="AL19" s="107">
        <f t="shared" si="8"/>
        <v>270</v>
      </c>
      <c r="AM19" s="108">
        <f t="shared" si="9"/>
        <v>43740000</v>
      </c>
      <c r="AN19" s="160">
        <f t="shared" si="10"/>
        <v>0</v>
      </c>
      <c r="AP19" s="141" t="s">
        <v>202</v>
      </c>
      <c r="AQ19" s="4" t="s">
        <v>202</v>
      </c>
      <c r="AR19" s="4" t="s">
        <v>202</v>
      </c>
      <c r="AS19" s="4" t="s">
        <v>202</v>
      </c>
      <c r="AT19" s="4" t="s">
        <v>202</v>
      </c>
      <c r="AU19" s="4" t="s">
        <v>202</v>
      </c>
      <c r="AV19" s="4" t="s">
        <v>202</v>
      </c>
      <c r="AW19" s="4" t="s">
        <v>202</v>
      </c>
      <c r="AX19" s="4" t="s">
        <v>202</v>
      </c>
      <c r="AY19" s="4" t="s">
        <v>202</v>
      </c>
      <c r="AZ19" s="4" t="s">
        <v>202</v>
      </c>
      <c r="BA19" s="140" t="s">
        <v>202</v>
      </c>
      <c r="BB19" s="524"/>
      <c r="BD19" s="263" t="s">
        <v>7</v>
      </c>
      <c r="BE19" s="303">
        <f>N19-(AM19+AM20)</f>
        <v>15184260</v>
      </c>
      <c r="BF19" s="140" t="s">
        <v>202</v>
      </c>
      <c r="BH19" s="190" t="s">
        <v>202</v>
      </c>
      <c r="BI19" s="173" t="s">
        <v>202</v>
      </c>
      <c r="BJ19" s="173" t="s">
        <v>202</v>
      </c>
      <c r="BK19" s="124" t="s">
        <v>202</v>
      </c>
      <c r="BL19" s="124" t="s">
        <v>202</v>
      </c>
      <c r="BM19" s="173" t="s">
        <v>202</v>
      </c>
      <c r="BN19" s="173" t="s">
        <v>202</v>
      </c>
      <c r="BO19" s="173" t="s">
        <v>202</v>
      </c>
      <c r="BP19" s="173" t="s">
        <v>202</v>
      </c>
      <c r="BQ19" s="173" t="s">
        <v>202</v>
      </c>
      <c r="BR19" s="173" t="s">
        <v>202</v>
      </c>
      <c r="BS19" s="173" t="s">
        <v>202</v>
      </c>
      <c r="BT19" s="193" t="s">
        <v>202</v>
      </c>
    </row>
    <row r="20" spans="1:72" ht="61" hidden="1" customHeight="1" thickBot="1" x14ac:dyDescent="0.25">
      <c r="A20" s="404"/>
      <c r="B20" s="406"/>
      <c r="C20" s="398"/>
      <c r="D20" s="398"/>
      <c r="E20" s="316"/>
      <c r="F20" s="317"/>
      <c r="G20" s="352"/>
      <c r="H20" s="319"/>
      <c r="I20" s="320"/>
      <c r="J20" s="394"/>
      <c r="K20" s="1">
        <v>5005800</v>
      </c>
      <c r="L20" s="2">
        <v>10.5</v>
      </c>
      <c r="M20" s="323"/>
      <c r="N20" s="324"/>
      <c r="O20" s="237">
        <v>45052200</v>
      </c>
      <c r="P20" s="232">
        <f>N19-(O19+O20)</f>
        <v>7508700</v>
      </c>
      <c r="Q20" s="314"/>
      <c r="R20" s="314"/>
      <c r="S20" s="328"/>
      <c r="T20" s="159" t="s">
        <v>240</v>
      </c>
      <c r="U20" s="3" t="s">
        <v>235</v>
      </c>
      <c r="V20" s="329"/>
      <c r="W20" s="97" t="s">
        <v>21</v>
      </c>
      <c r="X20" s="66">
        <v>11200768</v>
      </c>
      <c r="Y20" s="39" t="s">
        <v>8</v>
      </c>
      <c r="Z20" s="5">
        <v>4424</v>
      </c>
      <c r="AA20" s="15">
        <v>52560900</v>
      </c>
      <c r="AB20" s="4">
        <v>46303</v>
      </c>
      <c r="AC20" s="3">
        <v>12841</v>
      </c>
      <c r="AD20" s="6">
        <v>45052200</v>
      </c>
      <c r="AE20" s="69">
        <v>46052</v>
      </c>
      <c r="AF20" s="60">
        <f>+K20*9</f>
        <v>45052200</v>
      </c>
      <c r="AG20" s="104">
        <f t="shared" si="7"/>
        <v>7508700</v>
      </c>
      <c r="AH20" s="4">
        <v>46048</v>
      </c>
      <c r="AI20" s="95" t="s">
        <v>201</v>
      </c>
      <c r="AJ20" s="70">
        <v>46066</v>
      </c>
      <c r="AK20" s="70">
        <v>46291</v>
      </c>
      <c r="AL20" s="107">
        <f t="shared" si="8"/>
        <v>224</v>
      </c>
      <c r="AM20" s="108">
        <f t="shared" si="9"/>
        <v>37376640</v>
      </c>
      <c r="AN20" s="160">
        <f t="shared" si="10"/>
        <v>7675560</v>
      </c>
      <c r="AP20" s="141" t="s">
        <v>202</v>
      </c>
      <c r="AQ20" s="4" t="s">
        <v>202</v>
      </c>
      <c r="AR20" s="4" t="s">
        <v>202</v>
      </c>
      <c r="AS20" s="4" t="s">
        <v>202</v>
      </c>
      <c r="AT20" s="4" t="s">
        <v>202</v>
      </c>
      <c r="AU20" s="4" t="s">
        <v>202</v>
      </c>
      <c r="AV20" s="4" t="s">
        <v>202</v>
      </c>
      <c r="AW20" s="4" t="s">
        <v>202</v>
      </c>
      <c r="AX20" s="4" t="s">
        <v>202</v>
      </c>
      <c r="AY20" s="4" t="s">
        <v>202</v>
      </c>
      <c r="AZ20" s="4" t="s">
        <v>202</v>
      </c>
      <c r="BA20" s="140" t="s">
        <v>202</v>
      </c>
      <c r="BB20" s="524"/>
      <c r="BD20" s="263" t="s">
        <v>9</v>
      </c>
      <c r="BE20" s="304"/>
      <c r="BF20" s="140" t="s">
        <v>202</v>
      </c>
      <c r="BH20" s="190" t="s">
        <v>217</v>
      </c>
      <c r="BI20" s="128" t="s">
        <v>216</v>
      </c>
      <c r="BJ20" s="201">
        <v>46356</v>
      </c>
      <c r="BK20" s="125">
        <f>+AF20/2</f>
        <v>22526100</v>
      </c>
      <c r="BL20" s="125">
        <f>ROUND((K20/30)*BH20,0)</f>
        <v>10679040</v>
      </c>
      <c r="BM20" s="209">
        <f>+AA20-AF20</f>
        <v>7508700</v>
      </c>
      <c r="BN20" s="135">
        <f>+AN20</f>
        <v>7675560</v>
      </c>
      <c r="BO20" s="135">
        <f>+BN20</f>
        <v>7675560</v>
      </c>
      <c r="BP20" s="206">
        <f>+BL20-BO20</f>
        <v>3003480</v>
      </c>
      <c r="BQ20" s="135">
        <f>+AF20+BP20</f>
        <v>48055680</v>
      </c>
      <c r="BR20" s="130" t="s">
        <v>202</v>
      </c>
      <c r="BS20" s="211">
        <f>+BK20/1423500</f>
        <v>15.824446786090622</v>
      </c>
      <c r="BT20" s="212">
        <f>+BP20/1750905</f>
        <v>1.7153871854840783</v>
      </c>
    </row>
    <row r="21" spans="1:72" ht="60" hidden="1" customHeight="1" x14ac:dyDescent="0.2">
      <c r="A21" s="404"/>
      <c r="B21" s="406"/>
      <c r="C21" s="398"/>
      <c r="D21" s="398"/>
      <c r="E21" s="316">
        <v>9</v>
      </c>
      <c r="F21" s="317" t="s">
        <v>0</v>
      </c>
      <c r="G21" s="352" t="s">
        <v>150</v>
      </c>
      <c r="H21" s="319">
        <v>1</v>
      </c>
      <c r="I21" s="320">
        <v>147290770</v>
      </c>
      <c r="J21" s="394" t="s">
        <v>64</v>
      </c>
      <c r="K21" s="1">
        <v>7066000</v>
      </c>
      <c r="L21" s="2">
        <v>9</v>
      </c>
      <c r="M21" s="323">
        <f>L21+L22</f>
        <v>20.5</v>
      </c>
      <c r="N21" s="324">
        <f>((K21*L21)+(K22*L22))</f>
        <v>147290770</v>
      </c>
      <c r="O21" s="240">
        <v>63594000</v>
      </c>
      <c r="P21" s="232">
        <v>0</v>
      </c>
      <c r="Q21" s="314" t="s">
        <v>2</v>
      </c>
      <c r="R21" s="314" t="s">
        <v>3</v>
      </c>
      <c r="S21" s="328">
        <v>45637</v>
      </c>
      <c r="T21" s="163">
        <v>20242776</v>
      </c>
      <c r="U21" s="219" t="s">
        <v>199</v>
      </c>
      <c r="V21" s="329" t="s">
        <v>4</v>
      </c>
      <c r="W21" s="97" t="s">
        <v>22</v>
      </c>
      <c r="X21" s="66">
        <v>1105304701</v>
      </c>
      <c r="Y21" s="39" t="s">
        <v>6</v>
      </c>
      <c r="Z21" s="5">
        <v>4085</v>
      </c>
      <c r="AA21" s="15">
        <v>6979705283</v>
      </c>
      <c r="AB21" s="4">
        <v>45644</v>
      </c>
      <c r="AC21" s="71">
        <v>11696</v>
      </c>
      <c r="AD21" s="64">
        <v>63594000</v>
      </c>
      <c r="AE21" s="69">
        <v>45650</v>
      </c>
      <c r="AF21" s="174">
        <f>+K21*9</f>
        <v>63594000</v>
      </c>
      <c r="AG21" s="104">
        <f t="shared" si="7"/>
        <v>6916111283</v>
      </c>
      <c r="AH21" s="4">
        <v>45646</v>
      </c>
      <c r="AI21" s="95" t="s">
        <v>201</v>
      </c>
      <c r="AJ21" s="70">
        <v>45652</v>
      </c>
      <c r="AK21" s="70">
        <v>45925</v>
      </c>
      <c r="AL21" s="107">
        <f t="shared" si="8"/>
        <v>270</v>
      </c>
      <c r="AM21" s="108">
        <f t="shared" si="9"/>
        <v>63594000</v>
      </c>
      <c r="AN21" s="160">
        <f t="shared" si="10"/>
        <v>0</v>
      </c>
      <c r="AP21" s="141" t="s">
        <v>202</v>
      </c>
      <c r="AQ21" s="4" t="s">
        <v>202</v>
      </c>
      <c r="AR21" s="4" t="s">
        <v>202</v>
      </c>
      <c r="AS21" s="4" t="s">
        <v>202</v>
      </c>
      <c r="AT21" s="4" t="s">
        <v>202</v>
      </c>
      <c r="AU21" s="4" t="s">
        <v>202</v>
      </c>
      <c r="AV21" s="4" t="s">
        <v>202</v>
      </c>
      <c r="AW21" s="4" t="s">
        <v>202</v>
      </c>
      <c r="AX21" s="4" t="s">
        <v>202</v>
      </c>
      <c r="AY21" s="4" t="s">
        <v>202</v>
      </c>
      <c r="AZ21" s="4" t="s">
        <v>202</v>
      </c>
      <c r="BA21" s="140" t="s">
        <v>202</v>
      </c>
      <c r="BB21" s="524"/>
      <c r="BD21" s="263" t="s">
        <v>7</v>
      </c>
      <c r="BE21" s="303">
        <f>+N21-AM21</f>
        <v>83696770</v>
      </c>
      <c r="BF21" s="140" t="s">
        <v>202</v>
      </c>
      <c r="BH21" s="190" t="s">
        <v>202</v>
      </c>
      <c r="BI21" s="124" t="s">
        <v>202</v>
      </c>
      <c r="BJ21" s="124" t="s">
        <v>202</v>
      </c>
      <c r="BK21" s="124" t="s">
        <v>202</v>
      </c>
      <c r="BL21" s="124" t="s">
        <v>202</v>
      </c>
      <c r="BM21" s="124" t="s">
        <v>202</v>
      </c>
      <c r="BN21" s="124" t="s">
        <v>202</v>
      </c>
      <c r="BO21" s="124" t="s">
        <v>202</v>
      </c>
      <c r="BP21" s="124" t="s">
        <v>202</v>
      </c>
      <c r="BQ21" s="124" t="s">
        <v>202</v>
      </c>
      <c r="BR21" s="124" t="s">
        <v>202</v>
      </c>
      <c r="BS21" s="124" t="s">
        <v>202</v>
      </c>
      <c r="BT21" s="138" t="s">
        <v>202</v>
      </c>
    </row>
    <row r="22" spans="1:72" ht="57" hidden="1" customHeight="1" thickBot="1" x14ac:dyDescent="0.25">
      <c r="A22" s="404"/>
      <c r="B22" s="406"/>
      <c r="C22" s="398"/>
      <c r="D22" s="398"/>
      <c r="E22" s="316"/>
      <c r="F22" s="317"/>
      <c r="G22" s="352"/>
      <c r="H22" s="319"/>
      <c r="I22" s="320"/>
      <c r="J22" s="394"/>
      <c r="K22" s="1">
        <v>7277980</v>
      </c>
      <c r="L22" s="2">
        <v>11.5</v>
      </c>
      <c r="M22" s="323"/>
      <c r="N22" s="324"/>
      <c r="O22" s="240">
        <v>65501820</v>
      </c>
      <c r="P22" s="232">
        <f>N21-(O21+O22)</f>
        <v>18194950</v>
      </c>
      <c r="Q22" s="314"/>
      <c r="R22" s="314"/>
      <c r="S22" s="328"/>
      <c r="T22" s="159" t="s">
        <v>241</v>
      </c>
      <c r="U22" s="3" t="s">
        <v>235</v>
      </c>
      <c r="V22" s="329"/>
      <c r="W22" s="97" t="s">
        <v>23</v>
      </c>
      <c r="X22" s="66">
        <v>38364168</v>
      </c>
      <c r="Y22" s="39" t="s">
        <v>8</v>
      </c>
      <c r="Z22" s="5">
        <v>4420</v>
      </c>
      <c r="AA22" s="15">
        <v>83696770</v>
      </c>
      <c r="AB22" s="4">
        <v>45938</v>
      </c>
      <c r="AC22" s="3">
        <v>12839</v>
      </c>
      <c r="AD22" s="6">
        <v>65501820</v>
      </c>
      <c r="AE22" s="70">
        <v>46052</v>
      </c>
      <c r="AF22" s="60">
        <f>+K22*9</f>
        <v>65501820</v>
      </c>
      <c r="AG22" s="104">
        <f t="shared" si="7"/>
        <v>18194950</v>
      </c>
      <c r="AH22" s="4">
        <v>46050</v>
      </c>
      <c r="AI22" s="95" t="s">
        <v>201</v>
      </c>
      <c r="AJ22" s="70">
        <v>46069</v>
      </c>
      <c r="AK22" s="4">
        <v>46291</v>
      </c>
      <c r="AL22" s="186" t="s">
        <v>202</v>
      </c>
      <c r="AM22" s="186" t="s">
        <v>202</v>
      </c>
      <c r="AN22" s="188" t="s">
        <v>202</v>
      </c>
      <c r="AP22" s="187" t="s">
        <v>202</v>
      </c>
      <c r="AQ22" s="186" t="s">
        <v>202</v>
      </c>
      <c r="AR22" s="186" t="s">
        <v>202</v>
      </c>
      <c r="AS22" s="186" t="s">
        <v>202</v>
      </c>
      <c r="AT22" s="186" t="s">
        <v>202</v>
      </c>
      <c r="AU22" s="186" t="s">
        <v>202</v>
      </c>
      <c r="AV22" s="186" t="s">
        <v>262</v>
      </c>
      <c r="AW22" s="186" t="s">
        <v>202</v>
      </c>
      <c r="AX22" s="186" t="s">
        <v>202</v>
      </c>
      <c r="AY22" s="186" t="s">
        <v>202</v>
      </c>
      <c r="AZ22" s="186" t="s">
        <v>202</v>
      </c>
      <c r="BA22" s="276" t="s">
        <v>242</v>
      </c>
      <c r="BB22" s="525"/>
      <c r="BD22" s="263" t="s">
        <v>9</v>
      </c>
      <c r="BE22" s="308"/>
      <c r="BF22" s="140" t="s">
        <v>202</v>
      </c>
      <c r="BH22" s="190" t="s">
        <v>202</v>
      </c>
      <c r="BI22" s="124" t="s">
        <v>202</v>
      </c>
      <c r="BJ22" s="124" t="s">
        <v>202</v>
      </c>
      <c r="BK22" s="124" t="s">
        <v>202</v>
      </c>
      <c r="BL22" s="124" t="s">
        <v>202</v>
      </c>
      <c r="BM22" s="124" t="s">
        <v>202</v>
      </c>
      <c r="BN22" s="124" t="s">
        <v>202</v>
      </c>
      <c r="BO22" s="124" t="s">
        <v>202</v>
      </c>
      <c r="BP22" s="124" t="s">
        <v>202</v>
      </c>
      <c r="BQ22" s="124" t="s">
        <v>202</v>
      </c>
      <c r="BR22" s="124" t="s">
        <v>202</v>
      </c>
      <c r="BS22" s="124" t="s">
        <v>202</v>
      </c>
      <c r="BT22" s="138" t="s">
        <v>202</v>
      </c>
    </row>
    <row r="23" spans="1:72" ht="59" hidden="1" customHeight="1" x14ac:dyDescent="0.2">
      <c r="A23" s="404"/>
      <c r="B23" s="406"/>
      <c r="C23" s="398"/>
      <c r="D23" s="398"/>
      <c r="E23" s="316">
        <v>10</v>
      </c>
      <c r="F23" s="317" t="s">
        <v>0</v>
      </c>
      <c r="G23" s="352" t="s">
        <v>148</v>
      </c>
      <c r="H23" s="319">
        <v>1</v>
      </c>
      <c r="I23" s="320">
        <v>117395280</v>
      </c>
      <c r="J23" s="394" t="s">
        <v>64</v>
      </c>
      <c r="K23" s="1">
        <v>6521960</v>
      </c>
      <c r="L23" s="2">
        <v>9</v>
      </c>
      <c r="M23" s="323">
        <f>L23+L24</f>
        <v>18</v>
      </c>
      <c r="N23" s="324">
        <f>((K23*L23)+(K24*L24))</f>
        <v>117395280</v>
      </c>
      <c r="O23" s="237">
        <v>58697640</v>
      </c>
      <c r="P23" s="232">
        <v>0</v>
      </c>
      <c r="Q23" s="314" t="s">
        <v>2</v>
      </c>
      <c r="R23" s="314" t="s">
        <v>3</v>
      </c>
      <c r="S23" s="328">
        <v>45637</v>
      </c>
      <c r="T23" s="161">
        <v>20251072</v>
      </c>
      <c r="U23" s="3" t="s">
        <v>204</v>
      </c>
      <c r="V23" s="329" t="s">
        <v>4</v>
      </c>
      <c r="W23" s="227" t="s">
        <v>24</v>
      </c>
      <c r="X23" s="96">
        <v>65633342</v>
      </c>
      <c r="Y23" s="39" t="s">
        <v>6</v>
      </c>
      <c r="Z23" s="315">
        <v>4085</v>
      </c>
      <c r="AA23" s="351">
        <v>6979705283</v>
      </c>
      <c r="AB23" s="4">
        <v>45644</v>
      </c>
      <c r="AC23" s="3">
        <v>12042</v>
      </c>
      <c r="AD23" s="6">
        <v>58697640</v>
      </c>
      <c r="AE23" s="4">
        <v>45772</v>
      </c>
      <c r="AF23" s="60">
        <f>+K23*9</f>
        <v>58697640</v>
      </c>
      <c r="AG23" s="104">
        <f t="shared" si="7"/>
        <v>6921007643</v>
      </c>
      <c r="AH23" s="4">
        <v>45736</v>
      </c>
      <c r="AI23" s="95" t="s">
        <v>201</v>
      </c>
      <c r="AJ23" s="4">
        <v>45785</v>
      </c>
      <c r="AK23" s="4">
        <v>46060</v>
      </c>
      <c r="AL23" s="107">
        <f>IF(AJ23=0,0,DAYS360(AJ23,AK23+1))</f>
        <v>270</v>
      </c>
      <c r="AM23" s="108">
        <f>+ROUND((K23/30)*AL23,0)</f>
        <v>58697640</v>
      </c>
      <c r="AN23" s="160">
        <f>+AF23-AM23</f>
        <v>0</v>
      </c>
      <c r="AP23" s="141" t="s">
        <v>202</v>
      </c>
      <c r="AQ23" s="4" t="s">
        <v>202</v>
      </c>
      <c r="AR23" s="4" t="s">
        <v>202</v>
      </c>
      <c r="AS23" s="4" t="s">
        <v>202</v>
      </c>
      <c r="AT23" s="4" t="s">
        <v>202</v>
      </c>
      <c r="AU23" s="4" t="s">
        <v>202</v>
      </c>
      <c r="AV23" s="4" t="s">
        <v>202</v>
      </c>
      <c r="AW23" s="4" t="s">
        <v>202</v>
      </c>
      <c r="AX23" s="4" t="s">
        <v>202</v>
      </c>
      <c r="AY23" s="4" t="s">
        <v>202</v>
      </c>
      <c r="AZ23" s="4" t="s">
        <v>202</v>
      </c>
      <c r="BA23" s="140" t="s">
        <v>202</v>
      </c>
      <c r="BB23" s="524"/>
      <c r="BD23" s="263" t="s">
        <v>7</v>
      </c>
      <c r="BE23" s="303">
        <f>+P24</f>
        <v>58697640</v>
      </c>
      <c r="BF23" s="140" t="s">
        <v>202</v>
      </c>
      <c r="BH23" s="190" t="s">
        <v>202</v>
      </c>
      <c r="BI23" s="124" t="s">
        <v>202</v>
      </c>
      <c r="BJ23" s="124" t="s">
        <v>202</v>
      </c>
      <c r="BK23" s="124" t="s">
        <v>202</v>
      </c>
      <c r="BL23" s="124" t="s">
        <v>202</v>
      </c>
      <c r="BM23" s="124" t="s">
        <v>202</v>
      </c>
      <c r="BN23" s="124" t="s">
        <v>202</v>
      </c>
      <c r="BO23" s="124" t="s">
        <v>202</v>
      </c>
      <c r="BP23" s="124" t="s">
        <v>202</v>
      </c>
      <c r="BQ23" s="124" t="s">
        <v>202</v>
      </c>
      <c r="BR23" s="124" t="s">
        <v>202</v>
      </c>
      <c r="BS23" s="124" t="s">
        <v>202</v>
      </c>
      <c r="BT23" s="138" t="s">
        <v>202</v>
      </c>
    </row>
    <row r="24" spans="1:72" ht="51" hidden="1" customHeight="1" thickBot="1" x14ac:dyDescent="0.25">
      <c r="A24" s="404"/>
      <c r="B24" s="406"/>
      <c r="C24" s="398"/>
      <c r="D24" s="398"/>
      <c r="E24" s="316"/>
      <c r="F24" s="317"/>
      <c r="G24" s="352"/>
      <c r="H24" s="319"/>
      <c r="I24" s="320"/>
      <c r="J24" s="394"/>
      <c r="K24" s="1">
        <v>6521960</v>
      </c>
      <c r="L24" s="2">
        <v>9</v>
      </c>
      <c r="M24" s="323"/>
      <c r="N24" s="324"/>
      <c r="O24" s="254" t="s">
        <v>232</v>
      </c>
      <c r="P24" s="246">
        <f>N23-O23</f>
        <v>58697640</v>
      </c>
      <c r="Q24" s="314"/>
      <c r="R24" s="314"/>
      <c r="S24" s="328"/>
      <c r="T24" s="153" t="s">
        <v>232</v>
      </c>
      <c r="U24" s="218" t="s">
        <v>232</v>
      </c>
      <c r="V24" s="329"/>
      <c r="W24" s="225" t="s">
        <v>232</v>
      </c>
      <c r="X24" s="99" t="s">
        <v>232</v>
      </c>
      <c r="Y24" s="101" t="s">
        <v>232</v>
      </c>
      <c r="Z24" s="315"/>
      <c r="AA24" s="351"/>
      <c r="AB24" s="100" t="s">
        <v>232</v>
      </c>
      <c r="AC24" s="101" t="s">
        <v>232</v>
      </c>
      <c r="AD24" s="102" t="s">
        <v>232</v>
      </c>
      <c r="AE24" s="100" t="s">
        <v>232</v>
      </c>
      <c r="AF24" s="121">
        <f>+K24*5</f>
        <v>32609800</v>
      </c>
      <c r="AG24" s="103" t="s">
        <v>232</v>
      </c>
      <c r="AH24" s="100" t="s">
        <v>232</v>
      </c>
      <c r="AI24" s="189" t="s">
        <v>233</v>
      </c>
      <c r="AJ24" s="100">
        <v>46204</v>
      </c>
      <c r="AK24" s="100">
        <v>46356</v>
      </c>
      <c r="AL24" s="100" t="s">
        <v>232</v>
      </c>
      <c r="AM24" s="100" t="s">
        <v>232</v>
      </c>
      <c r="AN24" s="162" t="s">
        <v>232</v>
      </c>
      <c r="AP24" s="141" t="s">
        <v>202</v>
      </c>
      <c r="AQ24" s="4" t="s">
        <v>202</v>
      </c>
      <c r="AR24" s="4" t="s">
        <v>202</v>
      </c>
      <c r="AS24" s="4" t="s">
        <v>202</v>
      </c>
      <c r="AT24" s="4" t="s">
        <v>202</v>
      </c>
      <c r="AU24" s="4" t="s">
        <v>202</v>
      </c>
      <c r="AV24" s="4" t="s">
        <v>202</v>
      </c>
      <c r="AW24" s="4" t="s">
        <v>202</v>
      </c>
      <c r="AX24" s="4" t="s">
        <v>202</v>
      </c>
      <c r="AY24" s="4" t="s">
        <v>202</v>
      </c>
      <c r="AZ24" s="4" t="s">
        <v>202</v>
      </c>
      <c r="BA24" s="140" t="s">
        <v>202</v>
      </c>
      <c r="BB24" s="524"/>
      <c r="BD24" s="265" t="s">
        <v>232</v>
      </c>
      <c r="BE24" s="304"/>
      <c r="BF24" s="140" t="s">
        <v>202</v>
      </c>
      <c r="BH24" s="190" t="s">
        <v>202</v>
      </c>
      <c r="BI24" s="124" t="s">
        <v>202</v>
      </c>
      <c r="BJ24" s="124" t="s">
        <v>202</v>
      </c>
      <c r="BK24" s="124" t="s">
        <v>202</v>
      </c>
      <c r="BL24" s="124" t="s">
        <v>202</v>
      </c>
      <c r="BM24" s="124" t="s">
        <v>202</v>
      </c>
      <c r="BN24" s="124" t="s">
        <v>202</v>
      </c>
      <c r="BO24" s="124" t="s">
        <v>202</v>
      </c>
      <c r="BP24" s="124" t="s">
        <v>202</v>
      </c>
      <c r="BQ24" s="124" t="s">
        <v>202</v>
      </c>
      <c r="BR24" s="124" t="s">
        <v>202</v>
      </c>
      <c r="BS24" s="124" t="s">
        <v>202</v>
      </c>
      <c r="BT24" s="138" t="s">
        <v>202</v>
      </c>
    </row>
    <row r="25" spans="1:72" ht="61" hidden="1" customHeight="1" x14ac:dyDescent="0.2">
      <c r="A25" s="404"/>
      <c r="B25" s="406"/>
      <c r="C25" s="398"/>
      <c r="D25" s="398"/>
      <c r="E25" s="316">
        <v>11</v>
      </c>
      <c r="F25" s="317" t="s">
        <v>0</v>
      </c>
      <c r="G25" s="352" t="s">
        <v>148</v>
      </c>
      <c r="H25" s="319">
        <v>1</v>
      </c>
      <c r="I25" s="320">
        <v>117395280</v>
      </c>
      <c r="J25" s="394" t="s">
        <v>64</v>
      </c>
      <c r="K25" s="1">
        <v>6521960</v>
      </c>
      <c r="L25" s="2">
        <v>9</v>
      </c>
      <c r="M25" s="323">
        <f>L25+L26</f>
        <v>18</v>
      </c>
      <c r="N25" s="324">
        <f>((K25*L25)+(K26*L26))</f>
        <v>117395280</v>
      </c>
      <c r="O25" s="237">
        <v>58697640</v>
      </c>
      <c r="P25" s="327">
        <v>0</v>
      </c>
      <c r="Q25" s="314" t="s">
        <v>2</v>
      </c>
      <c r="R25" s="314" t="s">
        <v>3</v>
      </c>
      <c r="S25" s="328">
        <v>45637</v>
      </c>
      <c r="T25" s="164">
        <v>20250908</v>
      </c>
      <c r="U25" s="219" t="s">
        <v>204</v>
      </c>
      <c r="V25" s="329" t="s">
        <v>4</v>
      </c>
      <c r="W25" s="97" t="s">
        <v>25</v>
      </c>
      <c r="X25" s="66">
        <v>1019115772</v>
      </c>
      <c r="Y25" s="39" t="s">
        <v>6</v>
      </c>
      <c r="Z25" s="5">
        <v>4085</v>
      </c>
      <c r="AA25" s="15">
        <v>6979705283</v>
      </c>
      <c r="AB25" s="4">
        <v>45644</v>
      </c>
      <c r="AC25" s="3">
        <v>11972</v>
      </c>
      <c r="AD25" s="6">
        <v>58697640</v>
      </c>
      <c r="AE25" s="4">
        <v>45743</v>
      </c>
      <c r="AF25" s="60">
        <f>+K25*9</f>
        <v>58697640</v>
      </c>
      <c r="AG25" s="104">
        <f t="shared" ref="AG25:AG33" si="11">AA25-AD25</f>
        <v>6921007643</v>
      </c>
      <c r="AH25" s="4">
        <v>45718</v>
      </c>
      <c r="AI25" s="95" t="s">
        <v>201</v>
      </c>
      <c r="AJ25" s="4">
        <v>45749</v>
      </c>
      <c r="AK25" s="4">
        <v>46023</v>
      </c>
      <c r="AL25" s="107">
        <f t="shared" ref="AL25:AL33" si="12">IF(AJ25=0,0,DAYS360(AJ25,AK25+1))</f>
        <v>270</v>
      </c>
      <c r="AM25" s="108">
        <f t="shared" ref="AM25:AM33" si="13">+ROUND((K25/30)*AL25,0)</f>
        <v>58697640</v>
      </c>
      <c r="AN25" s="160">
        <f t="shared" ref="AN25:AN33" si="14">+AF25-AM25</f>
        <v>0</v>
      </c>
      <c r="AP25" s="141" t="s">
        <v>202</v>
      </c>
      <c r="AQ25" s="4" t="s">
        <v>202</v>
      </c>
      <c r="AR25" s="4" t="s">
        <v>202</v>
      </c>
      <c r="AS25" s="4" t="s">
        <v>202</v>
      </c>
      <c r="AT25" s="4" t="s">
        <v>202</v>
      </c>
      <c r="AU25" s="4" t="s">
        <v>202</v>
      </c>
      <c r="AV25" s="4" t="s">
        <v>202</v>
      </c>
      <c r="AW25" s="4" t="s">
        <v>202</v>
      </c>
      <c r="AX25" s="4" t="s">
        <v>202</v>
      </c>
      <c r="AY25" s="4" t="s">
        <v>202</v>
      </c>
      <c r="AZ25" s="4" t="s">
        <v>202</v>
      </c>
      <c r="BA25" s="140" t="s">
        <v>202</v>
      </c>
      <c r="BB25" s="524"/>
      <c r="BD25" s="263" t="s">
        <v>7</v>
      </c>
      <c r="BE25" s="303">
        <f>N25-(AM25+AM26)</f>
        <v>9348143</v>
      </c>
      <c r="BF25" s="140" t="s">
        <v>202</v>
      </c>
      <c r="BH25" s="190" t="s">
        <v>202</v>
      </c>
      <c r="BI25" s="124" t="s">
        <v>202</v>
      </c>
      <c r="BJ25" s="124" t="s">
        <v>202</v>
      </c>
      <c r="BK25" s="124" t="s">
        <v>202</v>
      </c>
      <c r="BL25" s="124" t="s">
        <v>202</v>
      </c>
      <c r="BM25" s="124" t="s">
        <v>202</v>
      </c>
      <c r="BN25" s="124" t="s">
        <v>202</v>
      </c>
      <c r="BO25" s="124" t="s">
        <v>202</v>
      </c>
      <c r="BP25" s="124" t="s">
        <v>202</v>
      </c>
      <c r="BQ25" s="124" t="s">
        <v>202</v>
      </c>
      <c r="BR25" s="124" t="s">
        <v>202</v>
      </c>
      <c r="BS25" s="124" t="s">
        <v>202</v>
      </c>
      <c r="BT25" s="138" t="s">
        <v>202</v>
      </c>
    </row>
    <row r="26" spans="1:72" ht="58" hidden="1" customHeight="1" thickBot="1" x14ac:dyDescent="0.25">
      <c r="A26" s="404"/>
      <c r="B26" s="406"/>
      <c r="C26" s="398"/>
      <c r="D26" s="398"/>
      <c r="E26" s="316"/>
      <c r="F26" s="317"/>
      <c r="G26" s="352"/>
      <c r="H26" s="319"/>
      <c r="I26" s="320"/>
      <c r="J26" s="394"/>
      <c r="K26" s="1">
        <v>6521960</v>
      </c>
      <c r="L26" s="2">
        <v>9</v>
      </c>
      <c r="M26" s="323"/>
      <c r="N26" s="324"/>
      <c r="O26" s="237">
        <v>58697640</v>
      </c>
      <c r="P26" s="327"/>
      <c r="Q26" s="314"/>
      <c r="R26" s="314"/>
      <c r="S26" s="328"/>
      <c r="T26" s="159" t="s">
        <v>26</v>
      </c>
      <c r="U26" s="3" t="s">
        <v>235</v>
      </c>
      <c r="V26" s="329"/>
      <c r="W26" s="97" t="s">
        <v>27</v>
      </c>
      <c r="X26" s="66">
        <v>1019115772</v>
      </c>
      <c r="Y26" s="39" t="s">
        <v>8</v>
      </c>
      <c r="Z26" s="5">
        <v>4418</v>
      </c>
      <c r="AA26" s="15">
        <v>58697640</v>
      </c>
      <c r="AB26" s="4">
        <v>45938</v>
      </c>
      <c r="AC26" s="3">
        <v>12828</v>
      </c>
      <c r="AD26" s="6">
        <v>58697640</v>
      </c>
      <c r="AE26" s="4">
        <v>46052</v>
      </c>
      <c r="AF26" s="60">
        <f>+K26*9</f>
        <v>58697640</v>
      </c>
      <c r="AG26" s="104">
        <f t="shared" si="11"/>
        <v>0</v>
      </c>
      <c r="AH26" s="4">
        <v>46050</v>
      </c>
      <c r="AI26" s="95" t="s">
        <v>201</v>
      </c>
      <c r="AJ26" s="4">
        <v>46063</v>
      </c>
      <c r="AK26" s="4">
        <v>46291</v>
      </c>
      <c r="AL26" s="107">
        <f t="shared" si="12"/>
        <v>227</v>
      </c>
      <c r="AM26" s="108">
        <f t="shared" si="13"/>
        <v>49349497</v>
      </c>
      <c r="AN26" s="160">
        <f t="shared" si="14"/>
        <v>9348143</v>
      </c>
      <c r="AP26" s="141" t="s">
        <v>202</v>
      </c>
      <c r="AQ26" s="4" t="s">
        <v>202</v>
      </c>
      <c r="AR26" s="4" t="s">
        <v>202</v>
      </c>
      <c r="AS26" s="4" t="s">
        <v>202</v>
      </c>
      <c r="AT26" s="4" t="s">
        <v>202</v>
      </c>
      <c r="AU26" s="4" t="s">
        <v>202</v>
      </c>
      <c r="AV26" s="4" t="s">
        <v>202</v>
      </c>
      <c r="AW26" s="4" t="s">
        <v>202</v>
      </c>
      <c r="AX26" s="4" t="s">
        <v>202</v>
      </c>
      <c r="AY26" s="4" t="s">
        <v>202</v>
      </c>
      <c r="AZ26" s="4" t="s">
        <v>202</v>
      </c>
      <c r="BA26" s="140" t="s">
        <v>202</v>
      </c>
      <c r="BB26" s="524"/>
      <c r="BD26" s="263" t="s">
        <v>9</v>
      </c>
      <c r="BE26" s="304"/>
      <c r="BF26" s="140" t="s">
        <v>202</v>
      </c>
      <c r="BH26" s="190" t="s">
        <v>217</v>
      </c>
      <c r="BI26" s="128" t="s">
        <v>216</v>
      </c>
      <c r="BJ26" s="201">
        <v>46356</v>
      </c>
      <c r="BK26" s="125">
        <f>+AF26/2</f>
        <v>29348820</v>
      </c>
      <c r="BL26" s="125">
        <f>ROUND((K26/30)*BH26,0)</f>
        <v>13913515</v>
      </c>
      <c r="BM26" s="217">
        <f>+AA26-AF26</f>
        <v>0</v>
      </c>
      <c r="BN26" s="135">
        <f>+AN26</f>
        <v>9348143</v>
      </c>
      <c r="BO26" s="127">
        <f>+BN26</f>
        <v>9348143</v>
      </c>
      <c r="BP26" s="206">
        <f>+BL26-BO26</f>
        <v>4565372</v>
      </c>
      <c r="BQ26" s="135">
        <f>+AF26+BP26</f>
        <v>63263012</v>
      </c>
      <c r="BR26" s="131" t="s">
        <v>202</v>
      </c>
      <c r="BS26" s="211">
        <f>+BK26/1423500</f>
        <v>20.61736564805058</v>
      </c>
      <c r="BT26" s="212">
        <f>+BP26/1750905</f>
        <v>2.6074355833126299</v>
      </c>
    </row>
    <row r="27" spans="1:72" ht="63" hidden="1" customHeight="1" x14ac:dyDescent="0.2">
      <c r="A27" s="404"/>
      <c r="B27" s="406"/>
      <c r="C27" s="398"/>
      <c r="D27" s="398"/>
      <c r="E27" s="316">
        <v>12</v>
      </c>
      <c r="F27" s="317" t="s">
        <v>0</v>
      </c>
      <c r="G27" s="352" t="s">
        <v>149</v>
      </c>
      <c r="H27" s="319">
        <v>1</v>
      </c>
      <c r="I27" s="320">
        <v>96300900</v>
      </c>
      <c r="J27" s="394" t="s">
        <v>64</v>
      </c>
      <c r="K27" s="1">
        <v>4860000</v>
      </c>
      <c r="L27" s="2">
        <v>9</v>
      </c>
      <c r="M27" s="323">
        <f>L27+L28</f>
        <v>19.5</v>
      </c>
      <c r="N27" s="324">
        <f>((K27*L27)+(K28*L28))</f>
        <v>96300900</v>
      </c>
      <c r="O27" s="236">
        <v>43740000</v>
      </c>
      <c r="P27" s="232">
        <v>0</v>
      </c>
      <c r="Q27" s="314" t="s">
        <v>2</v>
      </c>
      <c r="R27" s="314" t="s">
        <v>3</v>
      </c>
      <c r="S27" s="328">
        <v>45637</v>
      </c>
      <c r="T27" s="163">
        <v>20242770</v>
      </c>
      <c r="U27" s="219" t="s">
        <v>199</v>
      </c>
      <c r="V27" s="329" t="s">
        <v>4</v>
      </c>
      <c r="W27" s="97" t="s">
        <v>28</v>
      </c>
      <c r="X27" s="66">
        <v>1110535821</v>
      </c>
      <c r="Y27" s="39" t="s">
        <v>6</v>
      </c>
      <c r="Z27" s="5">
        <v>4085</v>
      </c>
      <c r="AA27" s="15">
        <v>6979705283</v>
      </c>
      <c r="AB27" s="4">
        <v>45644</v>
      </c>
      <c r="AC27" s="71">
        <v>11688</v>
      </c>
      <c r="AD27" s="67">
        <v>43740000</v>
      </c>
      <c r="AE27" s="69">
        <v>45650</v>
      </c>
      <c r="AF27" s="174">
        <f>+K27*9</f>
        <v>43740000</v>
      </c>
      <c r="AG27" s="104">
        <f t="shared" si="11"/>
        <v>6935965283</v>
      </c>
      <c r="AH27" s="4">
        <v>45646</v>
      </c>
      <c r="AI27" s="95" t="s">
        <v>201</v>
      </c>
      <c r="AJ27" s="70">
        <v>45650</v>
      </c>
      <c r="AK27" s="70">
        <v>45923</v>
      </c>
      <c r="AL27" s="107">
        <f t="shared" si="12"/>
        <v>270</v>
      </c>
      <c r="AM27" s="108">
        <f t="shared" si="13"/>
        <v>43740000</v>
      </c>
      <c r="AN27" s="160">
        <f t="shared" si="14"/>
        <v>0</v>
      </c>
      <c r="AP27" s="141" t="s">
        <v>202</v>
      </c>
      <c r="AQ27" s="4" t="s">
        <v>202</v>
      </c>
      <c r="AR27" s="4" t="s">
        <v>202</v>
      </c>
      <c r="AS27" s="4" t="s">
        <v>202</v>
      </c>
      <c r="AT27" s="4" t="s">
        <v>202</v>
      </c>
      <c r="AU27" s="4" t="s">
        <v>202</v>
      </c>
      <c r="AV27" s="4" t="s">
        <v>202</v>
      </c>
      <c r="AW27" s="4" t="s">
        <v>202</v>
      </c>
      <c r="AX27" s="4" t="s">
        <v>202</v>
      </c>
      <c r="AY27" s="4" t="s">
        <v>202</v>
      </c>
      <c r="AZ27" s="4" t="s">
        <v>202</v>
      </c>
      <c r="BA27" s="140" t="s">
        <v>202</v>
      </c>
      <c r="BB27" s="524"/>
      <c r="BD27" s="263" t="s">
        <v>7</v>
      </c>
      <c r="BE27" s="303">
        <f>N27-(AM27+AM28)</f>
        <v>11179620</v>
      </c>
      <c r="BF27" s="140" t="s">
        <v>202</v>
      </c>
      <c r="BH27" s="190" t="s">
        <v>202</v>
      </c>
      <c r="BI27" s="124" t="s">
        <v>202</v>
      </c>
      <c r="BJ27" s="124" t="s">
        <v>202</v>
      </c>
      <c r="BK27" s="124" t="s">
        <v>202</v>
      </c>
      <c r="BL27" s="124" t="s">
        <v>202</v>
      </c>
      <c r="BM27" s="124" t="s">
        <v>202</v>
      </c>
      <c r="BN27" s="124" t="s">
        <v>202</v>
      </c>
      <c r="BO27" s="124" t="s">
        <v>202</v>
      </c>
      <c r="BP27" s="124" t="s">
        <v>202</v>
      </c>
      <c r="BQ27" s="124" t="s">
        <v>202</v>
      </c>
      <c r="BR27" s="124" t="s">
        <v>202</v>
      </c>
      <c r="BS27" s="124" t="s">
        <v>202</v>
      </c>
      <c r="BT27" s="138" t="s">
        <v>202</v>
      </c>
    </row>
    <row r="28" spans="1:72" ht="58" hidden="1" customHeight="1" thickBot="1" x14ac:dyDescent="0.25">
      <c r="A28" s="404"/>
      <c r="B28" s="406"/>
      <c r="C28" s="398"/>
      <c r="D28" s="398"/>
      <c r="E28" s="316"/>
      <c r="F28" s="317"/>
      <c r="G28" s="352"/>
      <c r="H28" s="319"/>
      <c r="I28" s="320"/>
      <c r="J28" s="394"/>
      <c r="K28" s="1">
        <v>5005800</v>
      </c>
      <c r="L28" s="2">
        <v>10.5</v>
      </c>
      <c r="M28" s="323"/>
      <c r="N28" s="324"/>
      <c r="O28" s="237">
        <v>50058000</v>
      </c>
      <c r="P28" s="232">
        <f>N27-(O27+O28)</f>
        <v>2502900</v>
      </c>
      <c r="Q28" s="314"/>
      <c r="R28" s="314"/>
      <c r="S28" s="328"/>
      <c r="T28" s="161">
        <v>20251612</v>
      </c>
      <c r="U28" s="3" t="s">
        <v>204</v>
      </c>
      <c r="V28" s="329"/>
      <c r="W28" s="97" t="s">
        <v>29</v>
      </c>
      <c r="X28" s="66">
        <v>1110535821</v>
      </c>
      <c r="Y28" s="39" t="s">
        <v>8</v>
      </c>
      <c r="Z28" s="5">
        <v>4417</v>
      </c>
      <c r="AA28" s="15">
        <v>52560900</v>
      </c>
      <c r="AB28" s="4">
        <v>45938</v>
      </c>
      <c r="AC28" s="3">
        <v>12739</v>
      </c>
      <c r="AD28" s="6">
        <v>50058000</v>
      </c>
      <c r="AE28" s="4">
        <v>46038</v>
      </c>
      <c r="AF28" s="60">
        <f>+K28*10</f>
        <v>50058000</v>
      </c>
      <c r="AG28" s="104">
        <f t="shared" si="11"/>
        <v>2502900</v>
      </c>
      <c r="AH28" s="4">
        <v>45707</v>
      </c>
      <c r="AI28" s="95" t="s">
        <v>238</v>
      </c>
      <c r="AJ28" s="4">
        <v>46041</v>
      </c>
      <c r="AK28" s="70">
        <v>46291</v>
      </c>
      <c r="AL28" s="107">
        <f t="shared" si="12"/>
        <v>248</v>
      </c>
      <c r="AM28" s="108">
        <f t="shared" si="13"/>
        <v>41381280</v>
      </c>
      <c r="AN28" s="160">
        <f t="shared" si="14"/>
        <v>8676720</v>
      </c>
      <c r="AP28" s="141" t="s">
        <v>202</v>
      </c>
      <c r="AQ28" s="4" t="s">
        <v>202</v>
      </c>
      <c r="AR28" s="4" t="s">
        <v>202</v>
      </c>
      <c r="AS28" s="4" t="s">
        <v>202</v>
      </c>
      <c r="AT28" s="4" t="s">
        <v>202</v>
      </c>
      <c r="AU28" s="4" t="s">
        <v>202</v>
      </c>
      <c r="AV28" s="4" t="s">
        <v>202</v>
      </c>
      <c r="AW28" s="4" t="s">
        <v>202</v>
      </c>
      <c r="AX28" s="4" t="s">
        <v>202</v>
      </c>
      <c r="AY28" s="4" t="s">
        <v>202</v>
      </c>
      <c r="AZ28" s="4" t="s">
        <v>202</v>
      </c>
      <c r="BA28" s="140" t="s">
        <v>202</v>
      </c>
      <c r="BB28" s="524"/>
      <c r="BD28" s="263" t="s">
        <v>9</v>
      </c>
      <c r="BE28" s="304"/>
      <c r="BF28" s="140" t="s">
        <v>202</v>
      </c>
      <c r="BH28" s="190" t="s">
        <v>217</v>
      </c>
      <c r="BI28" s="128" t="s">
        <v>216</v>
      </c>
      <c r="BJ28" s="201">
        <v>46356</v>
      </c>
      <c r="BK28" s="125">
        <f>+AF28/2</f>
        <v>25029000</v>
      </c>
      <c r="BL28" s="125">
        <f>ROUND((K28/30)*BH28,0)</f>
        <v>10679040</v>
      </c>
      <c r="BM28" s="209">
        <f>+AA28-AF28</f>
        <v>2502900</v>
      </c>
      <c r="BN28" s="135">
        <f>+AN28</f>
        <v>8676720</v>
      </c>
      <c r="BO28" s="135">
        <f>+BN28</f>
        <v>8676720</v>
      </c>
      <c r="BP28" s="206">
        <f>+BL28-BO28</f>
        <v>2002320</v>
      </c>
      <c r="BQ28" s="135">
        <f>+AF28+BP28</f>
        <v>52060320</v>
      </c>
      <c r="BR28" s="131" t="s">
        <v>202</v>
      </c>
      <c r="BS28" s="211">
        <f>+BK28/1423500</f>
        <v>17.582718651211803</v>
      </c>
      <c r="BT28" s="212">
        <f>+BP28/1750905</f>
        <v>1.1435914569893855</v>
      </c>
    </row>
    <row r="29" spans="1:72" ht="62" hidden="1" customHeight="1" x14ac:dyDescent="0.2">
      <c r="A29" s="404"/>
      <c r="B29" s="406"/>
      <c r="C29" s="398"/>
      <c r="D29" s="398"/>
      <c r="E29" s="316">
        <v>13</v>
      </c>
      <c r="F29" s="317" t="s">
        <v>0</v>
      </c>
      <c r="G29" s="352" t="s">
        <v>31</v>
      </c>
      <c r="H29" s="319">
        <v>1</v>
      </c>
      <c r="I29" s="320">
        <v>96300900</v>
      </c>
      <c r="J29" s="394" t="s">
        <v>64</v>
      </c>
      <c r="K29" s="1">
        <v>4860000</v>
      </c>
      <c r="L29" s="2">
        <v>9</v>
      </c>
      <c r="M29" s="323">
        <f>L29+L30</f>
        <v>19.5</v>
      </c>
      <c r="N29" s="324">
        <f>((K29*L29)+(K30*L30))</f>
        <v>96300900</v>
      </c>
      <c r="O29" s="236">
        <v>43740000</v>
      </c>
      <c r="P29" s="232">
        <v>0</v>
      </c>
      <c r="Q29" s="314" t="s">
        <v>2</v>
      </c>
      <c r="R29" s="314" t="s">
        <v>3</v>
      </c>
      <c r="S29" s="328">
        <v>45637</v>
      </c>
      <c r="T29" s="163">
        <v>20242764</v>
      </c>
      <c r="U29" s="219" t="s">
        <v>199</v>
      </c>
      <c r="V29" s="329" t="s">
        <v>4</v>
      </c>
      <c r="W29" s="97" t="s">
        <v>30</v>
      </c>
      <c r="X29" s="66">
        <v>1001324832</v>
      </c>
      <c r="Y29" s="39" t="s">
        <v>6</v>
      </c>
      <c r="Z29" s="5">
        <v>4085</v>
      </c>
      <c r="AA29" s="15">
        <v>6979705283</v>
      </c>
      <c r="AB29" s="4">
        <v>45644</v>
      </c>
      <c r="AC29" s="68">
        <v>11677</v>
      </c>
      <c r="AD29" s="67">
        <v>43740000</v>
      </c>
      <c r="AE29" s="69">
        <v>45650</v>
      </c>
      <c r="AF29" s="172">
        <f>+K29*9</f>
        <v>43740000</v>
      </c>
      <c r="AG29" s="104">
        <f t="shared" si="11"/>
        <v>6935965283</v>
      </c>
      <c r="AH29" s="4" t="s">
        <v>244</v>
      </c>
      <c r="AI29" s="95" t="s">
        <v>201</v>
      </c>
      <c r="AJ29" s="8">
        <v>45660</v>
      </c>
      <c r="AK29" s="8">
        <v>45932</v>
      </c>
      <c r="AL29" s="107">
        <f t="shared" si="12"/>
        <v>270</v>
      </c>
      <c r="AM29" s="108">
        <f t="shared" si="13"/>
        <v>43740000</v>
      </c>
      <c r="AN29" s="160">
        <f t="shared" si="14"/>
        <v>0</v>
      </c>
      <c r="AP29" s="141" t="s">
        <v>202</v>
      </c>
      <c r="AQ29" s="4" t="s">
        <v>202</v>
      </c>
      <c r="AR29" s="4" t="s">
        <v>202</v>
      </c>
      <c r="AS29" s="4" t="s">
        <v>202</v>
      </c>
      <c r="AT29" s="4" t="s">
        <v>202</v>
      </c>
      <c r="AU29" s="4" t="s">
        <v>202</v>
      </c>
      <c r="AV29" s="4" t="s">
        <v>202</v>
      </c>
      <c r="AW29" s="4" t="s">
        <v>202</v>
      </c>
      <c r="AX29" s="4" t="s">
        <v>202</v>
      </c>
      <c r="AY29" s="4" t="s">
        <v>202</v>
      </c>
      <c r="AZ29" s="4" t="s">
        <v>202</v>
      </c>
      <c r="BA29" s="140" t="s">
        <v>202</v>
      </c>
      <c r="BB29" s="524"/>
      <c r="BD29" s="263" t="s">
        <v>7</v>
      </c>
      <c r="BE29" s="303">
        <f>N29-(AM29+AM30)</f>
        <v>14850540</v>
      </c>
      <c r="BF29" s="140" t="s">
        <v>202</v>
      </c>
      <c r="BH29" s="190" t="s">
        <v>202</v>
      </c>
      <c r="BI29" s="124" t="s">
        <v>202</v>
      </c>
      <c r="BJ29" s="124" t="s">
        <v>202</v>
      </c>
      <c r="BK29" s="124" t="s">
        <v>202</v>
      </c>
      <c r="BL29" s="124" t="s">
        <v>202</v>
      </c>
      <c r="BM29" s="124" t="s">
        <v>202</v>
      </c>
      <c r="BN29" s="124" t="s">
        <v>202</v>
      </c>
      <c r="BO29" s="124" t="s">
        <v>202</v>
      </c>
      <c r="BP29" s="124" t="s">
        <v>202</v>
      </c>
      <c r="BQ29" s="124" t="s">
        <v>202</v>
      </c>
      <c r="BR29" s="124" t="s">
        <v>202</v>
      </c>
      <c r="BS29" s="124" t="s">
        <v>202</v>
      </c>
      <c r="BT29" s="138" t="s">
        <v>202</v>
      </c>
    </row>
    <row r="30" spans="1:72" ht="56" hidden="1" customHeight="1" thickBot="1" x14ac:dyDescent="0.25">
      <c r="A30" s="404"/>
      <c r="B30" s="406"/>
      <c r="C30" s="398"/>
      <c r="D30" s="398"/>
      <c r="E30" s="316"/>
      <c r="F30" s="317"/>
      <c r="G30" s="352"/>
      <c r="H30" s="319"/>
      <c r="I30" s="320"/>
      <c r="J30" s="394"/>
      <c r="K30" s="1">
        <v>5005800</v>
      </c>
      <c r="L30" s="2">
        <v>10.5</v>
      </c>
      <c r="M30" s="323"/>
      <c r="N30" s="324"/>
      <c r="O30" s="237">
        <v>45052200</v>
      </c>
      <c r="P30" s="232">
        <f>N29-(O29+O30)</f>
        <v>7508700</v>
      </c>
      <c r="Q30" s="314"/>
      <c r="R30" s="314"/>
      <c r="S30" s="328"/>
      <c r="T30" s="161">
        <v>20261246</v>
      </c>
      <c r="U30" s="3" t="s">
        <v>235</v>
      </c>
      <c r="V30" s="329"/>
      <c r="W30" s="97" t="s">
        <v>30</v>
      </c>
      <c r="X30" s="66">
        <v>1001324832</v>
      </c>
      <c r="Y30" s="39" t="s">
        <v>8</v>
      </c>
      <c r="Z30" s="5">
        <v>4422</v>
      </c>
      <c r="AA30" s="15">
        <v>52560900</v>
      </c>
      <c r="AB30" s="4">
        <v>45938</v>
      </c>
      <c r="AC30" s="72">
        <v>12826</v>
      </c>
      <c r="AD30" s="6">
        <v>45052200</v>
      </c>
      <c r="AE30" s="4">
        <v>46052</v>
      </c>
      <c r="AF30" s="224">
        <f>+K30*9</f>
        <v>45052200</v>
      </c>
      <c r="AG30" s="104">
        <f t="shared" si="11"/>
        <v>7508700</v>
      </c>
      <c r="AH30" s="4">
        <v>46051</v>
      </c>
      <c r="AI30" s="95" t="s">
        <v>201</v>
      </c>
      <c r="AJ30" s="4">
        <v>46064</v>
      </c>
      <c r="AK30" s="4">
        <v>46291</v>
      </c>
      <c r="AL30" s="107">
        <f t="shared" si="12"/>
        <v>226</v>
      </c>
      <c r="AM30" s="108">
        <f t="shared" si="13"/>
        <v>37710360</v>
      </c>
      <c r="AN30" s="160">
        <f t="shared" si="14"/>
        <v>7341840</v>
      </c>
      <c r="AP30" s="141" t="s">
        <v>202</v>
      </c>
      <c r="AQ30" s="4" t="s">
        <v>202</v>
      </c>
      <c r="AR30" s="4" t="s">
        <v>202</v>
      </c>
      <c r="AS30" s="4" t="s">
        <v>202</v>
      </c>
      <c r="AT30" s="4" t="s">
        <v>202</v>
      </c>
      <c r="AU30" s="4" t="s">
        <v>202</v>
      </c>
      <c r="AV30" s="4" t="s">
        <v>202</v>
      </c>
      <c r="AW30" s="4" t="s">
        <v>202</v>
      </c>
      <c r="AX30" s="4" t="s">
        <v>202</v>
      </c>
      <c r="AY30" s="4" t="s">
        <v>202</v>
      </c>
      <c r="AZ30" s="4" t="s">
        <v>202</v>
      </c>
      <c r="BA30" s="140" t="s">
        <v>202</v>
      </c>
      <c r="BB30" s="524"/>
      <c r="BD30" s="263" t="s">
        <v>9</v>
      </c>
      <c r="BE30" s="304"/>
      <c r="BF30" s="140" t="s">
        <v>202</v>
      </c>
      <c r="BH30" s="190" t="s">
        <v>217</v>
      </c>
      <c r="BI30" s="128" t="s">
        <v>216</v>
      </c>
      <c r="BJ30" s="201">
        <v>46356</v>
      </c>
      <c r="BK30" s="125">
        <f>+AF30/2</f>
        <v>22526100</v>
      </c>
      <c r="BL30" s="125">
        <f>ROUND((K30/30)*BH30,0)</f>
        <v>10679040</v>
      </c>
      <c r="BM30" s="209">
        <f>+AA30-AF30</f>
        <v>7508700</v>
      </c>
      <c r="BN30" s="135">
        <f>+AN30</f>
        <v>7341840</v>
      </c>
      <c r="BO30" s="135">
        <f>+BN30</f>
        <v>7341840</v>
      </c>
      <c r="BP30" s="206">
        <f>+BL30-BO30</f>
        <v>3337200</v>
      </c>
      <c r="BQ30" s="135">
        <f>+AF30+BP30</f>
        <v>48389400</v>
      </c>
      <c r="BR30" s="131" t="s">
        <v>202</v>
      </c>
      <c r="BS30" s="211">
        <f>+BK30/1423500</f>
        <v>15.824446786090622</v>
      </c>
      <c r="BT30" s="212">
        <f>+BP30/1750905</f>
        <v>1.9059857616489757</v>
      </c>
    </row>
    <row r="31" spans="1:72" ht="61" hidden="1" customHeight="1" x14ac:dyDescent="0.2">
      <c r="A31" s="404"/>
      <c r="B31" s="406"/>
      <c r="C31" s="398"/>
      <c r="D31" s="398"/>
      <c r="E31" s="316">
        <v>14</v>
      </c>
      <c r="F31" s="317" t="s">
        <v>0</v>
      </c>
      <c r="G31" s="352" t="s">
        <v>31</v>
      </c>
      <c r="H31" s="319">
        <v>1</v>
      </c>
      <c r="I31" s="320">
        <v>96300900</v>
      </c>
      <c r="J31" s="394" t="s">
        <v>64</v>
      </c>
      <c r="K31" s="1">
        <v>4860000</v>
      </c>
      <c r="L31" s="2">
        <v>9</v>
      </c>
      <c r="M31" s="323">
        <f>L31+L32</f>
        <v>19.5</v>
      </c>
      <c r="N31" s="324">
        <f>((K31*L31)+(K32*L32))</f>
        <v>96300900</v>
      </c>
      <c r="O31" s="236">
        <v>43740000</v>
      </c>
      <c r="P31" s="327">
        <v>0</v>
      </c>
      <c r="Q31" s="314" t="s">
        <v>2</v>
      </c>
      <c r="R31" s="314" t="s">
        <v>3</v>
      </c>
      <c r="S31" s="328">
        <v>45637</v>
      </c>
      <c r="T31" s="163">
        <v>20242756</v>
      </c>
      <c r="U31" s="219">
        <v>2024</v>
      </c>
      <c r="V31" s="329" t="s">
        <v>4</v>
      </c>
      <c r="W31" s="97" t="s">
        <v>32</v>
      </c>
      <c r="X31" s="66">
        <v>1010232235</v>
      </c>
      <c r="Y31" s="39" t="s">
        <v>6</v>
      </c>
      <c r="Z31" s="5">
        <v>4085</v>
      </c>
      <c r="AA31" s="15">
        <v>6979705283</v>
      </c>
      <c r="AB31" s="4">
        <v>45644</v>
      </c>
      <c r="AC31" s="71">
        <v>11674</v>
      </c>
      <c r="AD31" s="67">
        <v>43740000</v>
      </c>
      <c r="AE31" s="69">
        <v>45650</v>
      </c>
      <c r="AF31" s="174">
        <f>+K31*9</f>
        <v>43740000</v>
      </c>
      <c r="AG31" s="104">
        <f t="shared" si="11"/>
        <v>6935965283</v>
      </c>
      <c r="AH31" s="4">
        <v>45646</v>
      </c>
      <c r="AI31" s="95" t="s">
        <v>201</v>
      </c>
      <c r="AJ31" s="70">
        <v>45652</v>
      </c>
      <c r="AK31" s="70">
        <v>45925</v>
      </c>
      <c r="AL31" s="107">
        <f t="shared" si="12"/>
        <v>270</v>
      </c>
      <c r="AM31" s="108">
        <f t="shared" si="13"/>
        <v>43740000</v>
      </c>
      <c r="AN31" s="160">
        <f t="shared" si="14"/>
        <v>0</v>
      </c>
      <c r="AP31" s="141" t="s">
        <v>202</v>
      </c>
      <c r="AQ31" s="4" t="s">
        <v>202</v>
      </c>
      <c r="AR31" s="4" t="s">
        <v>202</v>
      </c>
      <c r="AS31" s="4" t="s">
        <v>202</v>
      </c>
      <c r="AT31" s="4" t="s">
        <v>202</v>
      </c>
      <c r="AU31" s="4" t="s">
        <v>202</v>
      </c>
      <c r="AV31" s="4" t="s">
        <v>202</v>
      </c>
      <c r="AW31" s="4" t="s">
        <v>202</v>
      </c>
      <c r="AX31" s="4" t="s">
        <v>202</v>
      </c>
      <c r="AY31" s="4" t="s">
        <v>202</v>
      </c>
      <c r="AZ31" s="4" t="s">
        <v>202</v>
      </c>
      <c r="BA31" s="140" t="s">
        <v>202</v>
      </c>
      <c r="BB31" s="524"/>
      <c r="BD31" s="263" t="s">
        <v>7</v>
      </c>
      <c r="BE31" s="303">
        <f>N31-(AM31+AM32)</f>
        <v>11179620</v>
      </c>
      <c r="BF31" s="140" t="s">
        <v>202</v>
      </c>
      <c r="BH31" s="190" t="s">
        <v>202</v>
      </c>
      <c r="BI31" s="124" t="s">
        <v>202</v>
      </c>
      <c r="BJ31" s="124" t="s">
        <v>202</v>
      </c>
      <c r="BK31" s="124" t="s">
        <v>202</v>
      </c>
      <c r="BL31" s="124" t="s">
        <v>202</v>
      </c>
      <c r="BM31" s="124" t="s">
        <v>202</v>
      </c>
      <c r="BN31" s="124" t="s">
        <v>202</v>
      </c>
      <c r="BO31" s="124" t="s">
        <v>202</v>
      </c>
      <c r="BP31" s="124" t="s">
        <v>202</v>
      </c>
      <c r="BQ31" s="124" t="s">
        <v>202</v>
      </c>
      <c r="BR31" s="124" t="s">
        <v>202</v>
      </c>
      <c r="BS31" s="124" t="s">
        <v>202</v>
      </c>
      <c r="BT31" s="138" t="s">
        <v>202</v>
      </c>
    </row>
    <row r="32" spans="1:72" ht="55" hidden="1" customHeight="1" thickBot="1" x14ac:dyDescent="0.25">
      <c r="A32" s="404"/>
      <c r="B32" s="406"/>
      <c r="C32" s="398"/>
      <c r="D32" s="398"/>
      <c r="E32" s="316"/>
      <c r="F32" s="317"/>
      <c r="G32" s="352"/>
      <c r="H32" s="319"/>
      <c r="I32" s="320"/>
      <c r="J32" s="394"/>
      <c r="K32" s="1">
        <v>5005800</v>
      </c>
      <c r="L32" s="2">
        <v>10.5</v>
      </c>
      <c r="M32" s="323"/>
      <c r="N32" s="324"/>
      <c r="O32" s="237">
        <v>52560900</v>
      </c>
      <c r="P32" s="327"/>
      <c r="Q32" s="314"/>
      <c r="R32" s="314"/>
      <c r="S32" s="328"/>
      <c r="T32" s="159" t="s">
        <v>33</v>
      </c>
      <c r="U32" s="3">
        <v>2025</v>
      </c>
      <c r="V32" s="329"/>
      <c r="W32" s="97" t="s">
        <v>32</v>
      </c>
      <c r="X32" s="66">
        <v>1010232235</v>
      </c>
      <c r="Y32" s="39" t="s">
        <v>8</v>
      </c>
      <c r="Z32" s="5">
        <v>4437</v>
      </c>
      <c r="AA32" s="15">
        <v>68480580</v>
      </c>
      <c r="AB32" s="4">
        <v>45938</v>
      </c>
      <c r="AC32" s="3">
        <v>12729</v>
      </c>
      <c r="AD32" s="67">
        <v>52560900</v>
      </c>
      <c r="AE32" s="69">
        <v>46038</v>
      </c>
      <c r="AF32" s="174">
        <f>+(K32*10)+(K32/30*15)</f>
        <v>52560900</v>
      </c>
      <c r="AG32" s="104">
        <f t="shared" si="11"/>
        <v>15919680</v>
      </c>
      <c r="AH32" s="4">
        <v>45973</v>
      </c>
      <c r="AI32" s="95" t="s">
        <v>247</v>
      </c>
      <c r="AJ32" s="70">
        <v>46041</v>
      </c>
      <c r="AK32" s="70">
        <v>46291</v>
      </c>
      <c r="AL32" s="107">
        <f t="shared" si="12"/>
        <v>248</v>
      </c>
      <c r="AM32" s="108">
        <f t="shared" si="13"/>
        <v>41381280</v>
      </c>
      <c r="AN32" s="160">
        <f t="shared" si="14"/>
        <v>11179620</v>
      </c>
      <c r="AP32" s="141" t="s">
        <v>202</v>
      </c>
      <c r="AQ32" s="4" t="s">
        <v>202</v>
      </c>
      <c r="AR32" s="4" t="s">
        <v>202</v>
      </c>
      <c r="AS32" s="4" t="s">
        <v>202</v>
      </c>
      <c r="AT32" s="4" t="s">
        <v>202</v>
      </c>
      <c r="AU32" s="4" t="s">
        <v>202</v>
      </c>
      <c r="AV32" s="4" t="s">
        <v>202</v>
      </c>
      <c r="AW32" s="4" t="s">
        <v>202</v>
      </c>
      <c r="AX32" s="4" t="s">
        <v>202</v>
      </c>
      <c r="AY32" s="4" t="s">
        <v>202</v>
      </c>
      <c r="AZ32" s="4" t="s">
        <v>202</v>
      </c>
      <c r="BA32" s="140" t="s">
        <v>202</v>
      </c>
      <c r="BB32" s="524"/>
      <c r="BD32" s="263" t="s">
        <v>9</v>
      </c>
      <c r="BE32" s="304"/>
      <c r="BF32" s="140" t="s">
        <v>202</v>
      </c>
      <c r="BH32" s="190" t="s">
        <v>217</v>
      </c>
      <c r="BI32" s="128" t="s">
        <v>216</v>
      </c>
      <c r="BJ32" s="201">
        <v>46356</v>
      </c>
      <c r="BK32" s="125">
        <f>+AF32/2</f>
        <v>26280450</v>
      </c>
      <c r="BL32" s="125">
        <f>ROUND((K32/30)*BH32,0)</f>
        <v>10679040</v>
      </c>
      <c r="BM32" s="134">
        <f>+AA32-AF32</f>
        <v>15919680</v>
      </c>
      <c r="BN32" s="135">
        <f>+AN32</f>
        <v>11179620</v>
      </c>
      <c r="BO32" s="135">
        <f>+BL32</f>
        <v>10679040</v>
      </c>
      <c r="BP32" s="211" t="s">
        <v>202</v>
      </c>
      <c r="BQ32" s="135">
        <f>+AF32-BR32</f>
        <v>52060320</v>
      </c>
      <c r="BR32" s="135">
        <f>+BN32-BO32</f>
        <v>500580</v>
      </c>
      <c r="BS32" s="211">
        <f>+BK32/1423500</f>
        <v>18.461854583772393</v>
      </c>
      <c r="BT32" s="212" t="s">
        <v>202</v>
      </c>
    </row>
    <row r="33" spans="1:72" ht="66" hidden="1" customHeight="1" x14ac:dyDescent="0.2">
      <c r="A33" s="404"/>
      <c r="B33" s="406"/>
      <c r="C33" s="398"/>
      <c r="D33" s="398"/>
      <c r="E33" s="316">
        <v>15</v>
      </c>
      <c r="F33" s="317" t="s">
        <v>0</v>
      </c>
      <c r="G33" s="352" t="s">
        <v>149</v>
      </c>
      <c r="H33" s="319">
        <v>1</v>
      </c>
      <c r="I33" s="320">
        <v>96300900</v>
      </c>
      <c r="J33" s="394" t="s">
        <v>64</v>
      </c>
      <c r="K33" s="1">
        <v>4860000</v>
      </c>
      <c r="L33" s="2">
        <v>9</v>
      </c>
      <c r="M33" s="323">
        <f>L33+L34</f>
        <v>19.5</v>
      </c>
      <c r="N33" s="324">
        <f>((K33*L33)+(K34*L34))</f>
        <v>96300900</v>
      </c>
      <c r="O33" s="236">
        <v>43740000</v>
      </c>
      <c r="P33" s="232">
        <v>0</v>
      </c>
      <c r="Q33" s="314" t="s">
        <v>2</v>
      </c>
      <c r="R33" s="314" t="s">
        <v>3</v>
      </c>
      <c r="S33" s="328">
        <v>45637</v>
      </c>
      <c r="T33" s="163">
        <v>20242749</v>
      </c>
      <c r="U33" s="219">
        <v>2024</v>
      </c>
      <c r="V33" s="329" t="s">
        <v>4</v>
      </c>
      <c r="W33" s="227" t="s">
        <v>34</v>
      </c>
      <c r="X33" s="96">
        <v>52917541</v>
      </c>
      <c r="Y33" s="39" t="s">
        <v>6</v>
      </c>
      <c r="Z33" s="315">
        <v>4085</v>
      </c>
      <c r="AA33" s="351">
        <v>6979705283</v>
      </c>
      <c r="AB33" s="4">
        <v>45644</v>
      </c>
      <c r="AC33" s="71">
        <v>11675</v>
      </c>
      <c r="AD33" s="67">
        <v>43740000</v>
      </c>
      <c r="AE33" s="69">
        <v>45649</v>
      </c>
      <c r="AF33" s="174">
        <f>+K33*9</f>
        <v>43740000</v>
      </c>
      <c r="AG33" s="104">
        <f t="shared" si="11"/>
        <v>6935965283</v>
      </c>
      <c r="AH33" s="4">
        <v>45645</v>
      </c>
      <c r="AI33" s="95" t="s">
        <v>201</v>
      </c>
      <c r="AJ33" s="70">
        <v>45653</v>
      </c>
      <c r="AK33" s="70">
        <v>45926</v>
      </c>
      <c r="AL33" s="107">
        <f t="shared" si="12"/>
        <v>270</v>
      </c>
      <c r="AM33" s="108">
        <f t="shared" si="13"/>
        <v>43740000</v>
      </c>
      <c r="AN33" s="160">
        <f t="shared" si="14"/>
        <v>0</v>
      </c>
      <c r="AP33" s="141" t="s">
        <v>202</v>
      </c>
      <c r="AQ33" s="4" t="s">
        <v>202</v>
      </c>
      <c r="AR33" s="4" t="s">
        <v>202</v>
      </c>
      <c r="AS33" s="4" t="s">
        <v>202</v>
      </c>
      <c r="AT33" s="4" t="s">
        <v>202</v>
      </c>
      <c r="AU33" s="4" t="s">
        <v>202</v>
      </c>
      <c r="AV33" s="4" t="s">
        <v>202</v>
      </c>
      <c r="AW33" s="4" t="s">
        <v>202</v>
      </c>
      <c r="AX33" s="4" t="s">
        <v>202</v>
      </c>
      <c r="AY33" s="4" t="s">
        <v>202</v>
      </c>
      <c r="AZ33" s="4" t="s">
        <v>202</v>
      </c>
      <c r="BA33" s="140" t="s">
        <v>202</v>
      </c>
      <c r="BB33" s="524"/>
      <c r="BD33" s="263" t="s">
        <v>7</v>
      </c>
      <c r="BE33" s="309">
        <f>+P34</f>
        <v>52560900</v>
      </c>
      <c r="BF33" s="264" t="s">
        <v>246</v>
      </c>
      <c r="BH33" s="190" t="s">
        <v>202</v>
      </c>
      <c r="BI33" s="124" t="s">
        <v>202</v>
      </c>
      <c r="BJ33" s="124" t="s">
        <v>202</v>
      </c>
      <c r="BK33" s="124" t="s">
        <v>202</v>
      </c>
      <c r="BL33" s="124" t="s">
        <v>202</v>
      </c>
      <c r="BM33" s="124" t="s">
        <v>202</v>
      </c>
      <c r="BN33" s="124" t="s">
        <v>202</v>
      </c>
      <c r="BO33" s="124" t="s">
        <v>202</v>
      </c>
      <c r="BP33" s="124" t="s">
        <v>202</v>
      </c>
      <c r="BQ33" s="124" t="s">
        <v>202</v>
      </c>
      <c r="BR33" s="124" t="s">
        <v>202</v>
      </c>
      <c r="BS33" s="124" t="s">
        <v>202</v>
      </c>
      <c r="BT33" s="138" t="s">
        <v>202</v>
      </c>
    </row>
    <row r="34" spans="1:72" ht="56" hidden="1" customHeight="1" thickBot="1" x14ac:dyDescent="0.25">
      <c r="A34" s="404"/>
      <c r="B34" s="406"/>
      <c r="C34" s="398"/>
      <c r="D34" s="398"/>
      <c r="E34" s="316"/>
      <c r="F34" s="317"/>
      <c r="G34" s="352"/>
      <c r="H34" s="319"/>
      <c r="I34" s="320"/>
      <c r="J34" s="394"/>
      <c r="K34" s="1">
        <v>5005800</v>
      </c>
      <c r="L34" s="2">
        <v>10.5</v>
      </c>
      <c r="M34" s="323"/>
      <c r="N34" s="324"/>
      <c r="O34" s="153" t="s">
        <v>232</v>
      </c>
      <c r="P34" s="246">
        <f>N33-O33</f>
        <v>52560900</v>
      </c>
      <c r="Q34" s="314"/>
      <c r="R34" s="314"/>
      <c r="S34" s="328"/>
      <c r="T34" s="153" t="s">
        <v>232</v>
      </c>
      <c r="U34" s="218" t="s">
        <v>232</v>
      </c>
      <c r="V34" s="329"/>
      <c r="W34" s="225" t="s">
        <v>232</v>
      </c>
      <c r="X34" s="99" t="s">
        <v>232</v>
      </c>
      <c r="Y34" s="98" t="s">
        <v>232</v>
      </c>
      <c r="Z34" s="315"/>
      <c r="AA34" s="351"/>
      <c r="AB34" s="100" t="s">
        <v>232</v>
      </c>
      <c r="AC34" s="101" t="s">
        <v>232</v>
      </c>
      <c r="AD34" s="102" t="s">
        <v>232</v>
      </c>
      <c r="AE34" s="100" t="s">
        <v>232</v>
      </c>
      <c r="AF34" s="121">
        <f>+K34*5</f>
        <v>25029000</v>
      </c>
      <c r="AG34" s="103" t="s">
        <v>232</v>
      </c>
      <c r="AH34" s="100" t="s">
        <v>232</v>
      </c>
      <c r="AI34" s="189" t="s">
        <v>233</v>
      </c>
      <c r="AJ34" s="100">
        <v>46204</v>
      </c>
      <c r="AK34" s="100">
        <v>46356</v>
      </c>
      <c r="AL34" s="100" t="s">
        <v>232</v>
      </c>
      <c r="AM34" s="100" t="s">
        <v>232</v>
      </c>
      <c r="AN34" s="162" t="s">
        <v>232</v>
      </c>
      <c r="AP34" s="141" t="s">
        <v>202</v>
      </c>
      <c r="AQ34" s="4" t="s">
        <v>202</v>
      </c>
      <c r="AR34" s="4" t="s">
        <v>202</v>
      </c>
      <c r="AS34" s="4" t="s">
        <v>202</v>
      </c>
      <c r="AT34" s="4" t="s">
        <v>202</v>
      </c>
      <c r="AU34" s="4" t="s">
        <v>202</v>
      </c>
      <c r="AV34" s="4" t="s">
        <v>202</v>
      </c>
      <c r="AW34" s="4" t="s">
        <v>202</v>
      </c>
      <c r="AX34" s="4" t="s">
        <v>202</v>
      </c>
      <c r="AY34" s="4" t="s">
        <v>202</v>
      </c>
      <c r="AZ34" s="4" t="s">
        <v>202</v>
      </c>
      <c r="BA34" s="140" t="s">
        <v>202</v>
      </c>
      <c r="BB34" s="524"/>
      <c r="BD34" s="265" t="s">
        <v>232</v>
      </c>
      <c r="BE34" s="308"/>
      <c r="BF34" s="140" t="s">
        <v>202</v>
      </c>
      <c r="BH34" s="190" t="s">
        <v>202</v>
      </c>
      <c r="BI34" s="124" t="s">
        <v>202</v>
      </c>
      <c r="BJ34" s="124" t="s">
        <v>202</v>
      </c>
      <c r="BK34" s="124" t="s">
        <v>202</v>
      </c>
      <c r="BL34" s="124" t="s">
        <v>202</v>
      </c>
      <c r="BM34" s="124" t="s">
        <v>202</v>
      </c>
      <c r="BN34" s="124" t="s">
        <v>202</v>
      </c>
      <c r="BO34" s="124" t="s">
        <v>202</v>
      </c>
      <c r="BP34" s="124" t="s">
        <v>202</v>
      </c>
      <c r="BQ34" s="124" t="s">
        <v>202</v>
      </c>
      <c r="BR34" s="124" t="s">
        <v>202</v>
      </c>
      <c r="BS34" s="124" t="s">
        <v>202</v>
      </c>
      <c r="BT34" s="138" t="s">
        <v>202</v>
      </c>
    </row>
    <row r="35" spans="1:72" ht="58" hidden="1" customHeight="1" x14ac:dyDescent="0.2">
      <c r="A35" s="404"/>
      <c r="B35" s="406"/>
      <c r="C35" s="398"/>
      <c r="D35" s="398"/>
      <c r="E35" s="316">
        <v>16</v>
      </c>
      <c r="F35" s="317" t="s">
        <v>0</v>
      </c>
      <c r="G35" s="352" t="s">
        <v>150</v>
      </c>
      <c r="H35" s="319">
        <v>1</v>
      </c>
      <c r="I35" s="320">
        <v>147290770</v>
      </c>
      <c r="J35" s="394" t="s">
        <v>64</v>
      </c>
      <c r="K35" s="1">
        <v>7066000</v>
      </c>
      <c r="L35" s="2">
        <v>9</v>
      </c>
      <c r="M35" s="323">
        <f>L35+L36</f>
        <v>20.5</v>
      </c>
      <c r="N35" s="324">
        <f>((K35*L35)+(K36*L36))</f>
        <v>147290770</v>
      </c>
      <c r="O35" s="151">
        <v>63594000</v>
      </c>
      <c r="P35" s="232">
        <v>0</v>
      </c>
      <c r="Q35" s="314" t="s">
        <v>2</v>
      </c>
      <c r="R35" s="314" t="s">
        <v>3</v>
      </c>
      <c r="S35" s="328">
        <v>45637</v>
      </c>
      <c r="T35" s="163">
        <v>20242766</v>
      </c>
      <c r="U35" s="219">
        <v>2024</v>
      </c>
      <c r="V35" s="329" t="s">
        <v>4</v>
      </c>
      <c r="W35" s="97" t="s">
        <v>35</v>
      </c>
      <c r="X35" s="66">
        <v>53044767</v>
      </c>
      <c r="Y35" s="39" t="s">
        <v>6</v>
      </c>
      <c r="Z35" s="5">
        <v>4085</v>
      </c>
      <c r="AA35" s="15">
        <v>6979705283</v>
      </c>
      <c r="AB35" s="4">
        <v>45644</v>
      </c>
      <c r="AC35" s="71">
        <v>11695</v>
      </c>
      <c r="AD35" s="64">
        <v>63594000</v>
      </c>
      <c r="AE35" s="69">
        <v>45650</v>
      </c>
      <c r="AF35" s="174">
        <f>+K35*9</f>
        <v>63594000</v>
      </c>
      <c r="AG35" s="104">
        <f t="shared" ref="AG35:AG43" si="15">AA35-AD35</f>
        <v>6916111283</v>
      </c>
      <c r="AH35" s="4">
        <v>45646</v>
      </c>
      <c r="AI35" s="95" t="s">
        <v>201</v>
      </c>
      <c r="AJ35" s="4">
        <v>45656</v>
      </c>
      <c r="AK35" s="4">
        <v>45929</v>
      </c>
      <c r="AL35" s="107">
        <f t="shared" ref="AL35:AL42" si="16">IF(AJ35=0,0,DAYS360(AJ35,AK35+1))</f>
        <v>270</v>
      </c>
      <c r="AM35" s="108">
        <f t="shared" ref="AM35:AM42" si="17">+ROUND((K35/30)*AL35,0)</f>
        <v>63594000</v>
      </c>
      <c r="AN35" s="160">
        <f t="shared" ref="AN35:AN42" si="18">+AF35-AM35</f>
        <v>0</v>
      </c>
      <c r="AP35" s="141" t="s">
        <v>202</v>
      </c>
      <c r="AQ35" s="4" t="s">
        <v>202</v>
      </c>
      <c r="AR35" s="4" t="s">
        <v>202</v>
      </c>
      <c r="AS35" s="4" t="s">
        <v>202</v>
      </c>
      <c r="AT35" s="4" t="s">
        <v>202</v>
      </c>
      <c r="AU35" s="4" t="s">
        <v>202</v>
      </c>
      <c r="AV35" s="4" t="s">
        <v>202</v>
      </c>
      <c r="AW35" s="4" t="s">
        <v>202</v>
      </c>
      <c r="AX35" s="4" t="s">
        <v>202</v>
      </c>
      <c r="AY35" s="4" t="s">
        <v>202</v>
      </c>
      <c r="AZ35" s="4" t="s">
        <v>202</v>
      </c>
      <c r="BA35" s="140" t="s">
        <v>202</v>
      </c>
      <c r="BB35" s="524"/>
      <c r="BD35" s="263" t="s">
        <v>7</v>
      </c>
      <c r="BE35" s="303">
        <f>N35-(AM35+AM36)</f>
        <v>26685927</v>
      </c>
      <c r="BF35" s="140" t="s">
        <v>202</v>
      </c>
      <c r="BH35" s="190" t="s">
        <v>202</v>
      </c>
      <c r="BI35" s="133" t="s">
        <v>202</v>
      </c>
      <c r="BJ35" s="133" t="s">
        <v>202</v>
      </c>
      <c r="BK35" s="133" t="s">
        <v>202</v>
      </c>
      <c r="BL35" s="133" t="s">
        <v>202</v>
      </c>
      <c r="BM35" s="133" t="s">
        <v>202</v>
      </c>
      <c r="BN35" s="133" t="s">
        <v>202</v>
      </c>
      <c r="BO35" s="133" t="s">
        <v>202</v>
      </c>
      <c r="BP35" s="133" t="s">
        <v>202</v>
      </c>
      <c r="BQ35" s="133" t="s">
        <v>202</v>
      </c>
      <c r="BR35" s="133" t="s">
        <v>202</v>
      </c>
      <c r="BS35" s="133" t="s">
        <v>202</v>
      </c>
      <c r="BT35" s="212" t="s">
        <v>202</v>
      </c>
    </row>
    <row r="36" spans="1:72" ht="55" hidden="1" customHeight="1" thickBot="1" x14ac:dyDescent="0.25">
      <c r="A36" s="404"/>
      <c r="B36" s="406"/>
      <c r="C36" s="398"/>
      <c r="D36" s="398"/>
      <c r="E36" s="316"/>
      <c r="F36" s="317"/>
      <c r="G36" s="352"/>
      <c r="H36" s="319"/>
      <c r="I36" s="320"/>
      <c r="J36" s="394"/>
      <c r="K36" s="1">
        <v>7277980</v>
      </c>
      <c r="L36" s="2">
        <v>11.5</v>
      </c>
      <c r="M36" s="323"/>
      <c r="N36" s="324"/>
      <c r="O36" s="237">
        <v>72779800</v>
      </c>
      <c r="P36" s="232">
        <f>N35-(O35+O36)</f>
        <v>10916970</v>
      </c>
      <c r="Q36" s="314"/>
      <c r="R36" s="314"/>
      <c r="S36" s="328"/>
      <c r="T36" s="165">
        <v>20251619</v>
      </c>
      <c r="U36" s="220">
        <v>2025</v>
      </c>
      <c r="V36" s="329"/>
      <c r="W36" s="97" t="s">
        <v>35</v>
      </c>
      <c r="X36" s="66">
        <v>53044767</v>
      </c>
      <c r="Y36" s="39" t="s">
        <v>8</v>
      </c>
      <c r="Z36" s="5">
        <v>4433</v>
      </c>
      <c r="AA36" s="15">
        <v>83696770</v>
      </c>
      <c r="AB36" s="4">
        <v>45938</v>
      </c>
      <c r="AC36" s="3">
        <v>12741</v>
      </c>
      <c r="AD36" s="6">
        <v>72779800</v>
      </c>
      <c r="AE36" s="4">
        <v>46038</v>
      </c>
      <c r="AF36" s="60">
        <f>+K36*10</f>
        <v>72779800</v>
      </c>
      <c r="AG36" s="104">
        <f t="shared" si="15"/>
        <v>10916970</v>
      </c>
      <c r="AH36" s="4">
        <v>46013</v>
      </c>
      <c r="AI36" s="95" t="s">
        <v>238</v>
      </c>
      <c r="AJ36" s="4">
        <v>46055</v>
      </c>
      <c r="AK36" s="4">
        <v>46291</v>
      </c>
      <c r="AL36" s="107">
        <f t="shared" si="16"/>
        <v>235</v>
      </c>
      <c r="AM36" s="108">
        <f t="shared" si="17"/>
        <v>57010843</v>
      </c>
      <c r="AN36" s="160">
        <f t="shared" si="18"/>
        <v>15768957</v>
      </c>
      <c r="AP36" s="141" t="s">
        <v>202</v>
      </c>
      <c r="AQ36" s="4" t="s">
        <v>202</v>
      </c>
      <c r="AR36" s="4" t="s">
        <v>202</v>
      </c>
      <c r="AS36" s="4" t="s">
        <v>202</v>
      </c>
      <c r="AT36" s="4" t="s">
        <v>202</v>
      </c>
      <c r="AU36" s="4" t="s">
        <v>202</v>
      </c>
      <c r="AV36" s="4" t="s">
        <v>202</v>
      </c>
      <c r="AW36" s="4" t="s">
        <v>202</v>
      </c>
      <c r="AX36" s="4" t="s">
        <v>202</v>
      </c>
      <c r="AY36" s="4" t="s">
        <v>202</v>
      </c>
      <c r="AZ36" s="4" t="s">
        <v>202</v>
      </c>
      <c r="BA36" s="140" t="s">
        <v>202</v>
      </c>
      <c r="BB36" s="524"/>
      <c r="BD36" s="263" t="s">
        <v>9</v>
      </c>
      <c r="BE36" s="304"/>
      <c r="BF36" s="140" t="s">
        <v>202</v>
      </c>
      <c r="BH36" s="190">
        <v>64</v>
      </c>
      <c r="BI36" s="128" t="s">
        <v>216</v>
      </c>
      <c r="BJ36" s="201">
        <v>46356</v>
      </c>
      <c r="BK36" s="125">
        <f>+AF36/2</f>
        <v>36389900</v>
      </c>
      <c r="BL36" s="125">
        <f>ROUND((K36/30)*BH36,0)</f>
        <v>15526357</v>
      </c>
      <c r="BM36" s="135">
        <f>+AA36-AF36</f>
        <v>10916970</v>
      </c>
      <c r="BN36" s="135">
        <f>+AN36</f>
        <v>15768957</v>
      </c>
      <c r="BO36" s="135">
        <f>+BL36</f>
        <v>15526357</v>
      </c>
      <c r="BP36" s="211" t="s">
        <v>202</v>
      </c>
      <c r="BQ36" s="135">
        <f>+AF36-BR36</f>
        <v>72537200</v>
      </c>
      <c r="BR36" s="135">
        <f>+BN36-BL36</f>
        <v>242600</v>
      </c>
      <c r="BS36" s="211">
        <f>+BK36/1423500</f>
        <v>25.563681067790657</v>
      </c>
      <c r="BT36" s="212" t="s">
        <v>202</v>
      </c>
    </row>
    <row r="37" spans="1:72" ht="55" hidden="1" customHeight="1" x14ac:dyDescent="0.2">
      <c r="A37" s="404"/>
      <c r="B37" s="406"/>
      <c r="C37" s="398"/>
      <c r="D37" s="398"/>
      <c r="E37" s="316">
        <v>17</v>
      </c>
      <c r="F37" s="317" t="s">
        <v>0</v>
      </c>
      <c r="G37" s="352" t="s">
        <v>31</v>
      </c>
      <c r="H37" s="319">
        <v>1</v>
      </c>
      <c r="I37" s="320">
        <v>125468580</v>
      </c>
      <c r="J37" s="394" t="s">
        <v>64</v>
      </c>
      <c r="K37" s="1">
        <v>6332000</v>
      </c>
      <c r="L37" s="2">
        <v>9</v>
      </c>
      <c r="M37" s="323">
        <f>L37+L38</f>
        <v>19.5</v>
      </c>
      <c r="N37" s="324">
        <f>((K37*L37)+(K38*L38))</f>
        <v>125468580</v>
      </c>
      <c r="O37" s="236">
        <v>56988000</v>
      </c>
      <c r="P37" s="232">
        <v>0</v>
      </c>
      <c r="Q37" s="314" t="s">
        <v>2</v>
      </c>
      <c r="R37" s="314" t="s">
        <v>3</v>
      </c>
      <c r="S37" s="328">
        <v>45637</v>
      </c>
      <c r="T37" s="163">
        <v>20242753</v>
      </c>
      <c r="U37" s="219">
        <v>2024</v>
      </c>
      <c r="V37" s="329" t="s">
        <v>4</v>
      </c>
      <c r="W37" s="97" t="s">
        <v>36</v>
      </c>
      <c r="X37" s="66">
        <v>79443911</v>
      </c>
      <c r="Y37" s="39" t="s">
        <v>6</v>
      </c>
      <c r="Z37" s="5">
        <v>4085</v>
      </c>
      <c r="AA37" s="15">
        <v>6979705283</v>
      </c>
      <c r="AB37" s="4">
        <v>45644</v>
      </c>
      <c r="AC37" s="71">
        <v>11685</v>
      </c>
      <c r="AD37" s="67">
        <v>56988000</v>
      </c>
      <c r="AE37" s="69">
        <v>45649</v>
      </c>
      <c r="AF37" s="174">
        <f>+K37*9</f>
        <v>56988000</v>
      </c>
      <c r="AG37" s="104">
        <f t="shared" si="15"/>
        <v>6922717283</v>
      </c>
      <c r="AH37" s="4">
        <v>45646</v>
      </c>
      <c r="AI37" s="95" t="s">
        <v>201</v>
      </c>
      <c r="AJ37" s="4">
        <v>45652</v>
      </c>
      <c r="AK37" s="4">
        <v>45925</v>
      </c>
      <c r="AL37" s="107">
        <f t="shared" si="16"/>
        <v>270</v>
      </c>
      <c r="AM37" s="108">
        <f t="shared" si="17"/>
        <v>56988000</v>
      </c>
      <c r="AN37" s="160">
        <f t="shared" si="18"/>
        <v>0</v>
      </c>
      <c r="AP37" s="141" t="s">
        <v>202</v>
      </c>
      <c r="AQ37" s="4" t="s">
        <v>202</v>
      </c>
      <c r="AR37" s="4" t="s">
        <v>202</v>
      </c>
      <c r="AS37" s="4" t="s">
        <v>202</v>
      </c>
      <c r="AT37" s="4" t="s">
        <v>202</v>
      </c>
      <c r="AU37" s="4" t="s">
        <v>202</v>
      </c>
      <c r="AV37" s="4" t="s">
        <v>202</v>
      </c>
      <c r="AW37" s="4" t="s">
        <v>202</v>
      </c>
      <c r="AX37" s="4" t="s">
        <v>202</v>
      </c>
      <c r="AY37" s="4" t="s">
        <v>202</v>
      </c>
      <c r="AZ37" s="4" t="s">
        <v>202</v>
      </c>
      <c r="BA37" s="140" t="s">
        <v>202</v>
      </c>
      <c r="BB37" s="524"/>
      <c r="BD37" s="263" t="s">
        <v>7</v>
      </c>
      <c r="BE37" s="303">
        <f>N37-(AM37+AM38)</f>
        <v>14565711</v>
      </c>
      <c r="BF37" s="140" t="s">
        <v>202</v>
      </c>
      <c r="BH37" s="190" t="s">
        <v>202</v>
      </c>
      <c r="BI37" s="133" t="s">
        <v>202</v>
      </c>
      <c r="BJ37" s="133" t="s">
        <v>202</v>
      </c>
      <c r="BK37" s="133" t="s">
        <v>202</v>
      </c>
      <c r="BL37" s="133" t="s">
        <v>202</v>
      </c>
      <c r="BM37" s="133" t="s">
        <v>202</v>
      </c>
      <c r="BN37" s="133" t="s">
        <v>202</v>
      </c>
      <c r="BO37" s="133" t="s">
        <v>202</v>
      </c>
      <c r="BP37" s="133" t="s">
        <v>202</v>
      </c>
      <c r="BQ37" s="133" t="s">
        <v>202</v>
      </c>
      <c r="BR37" s="133" t="s">
        <v>202</v>
      </c>
      <c r="BS37" s="133" t="s">
        <v>202</v>
      </c>
      <c r="BT37" s="212" t="s">
        <v>202</v>
      </c>
    </row>
    <row r="38" spans="1:72" ht="54" hidden="1" customHeight="1" thickBot="1" x14ac:dyDescent="0.25">
      <c r="A38" s="404"/>
      <c r="B38" s="406"/>
      <c r="C38" s="398"/>
      <c r="D38" s="398"/>
      <c r="E38" s="316"/>
      <c r="F38" s="317"/>
      <c r="G38" s="352"/>
      <c r="H38" s="319"/>
      <c r="I38" s="320"/>
      <c r="J38" s="394"/>
      <c r="K38" s="1">
        <v>6521960</v>
      </c>
      <c r="L38" s="2">
        <v>10.5</v>
      </c>
      <c r="M38" s="323"/>
      <c r="N38" s="324"/>
      <c r="O38" s="237">
        <v>65219600</v>
      </c>
      <c r="P38" s="232">
        <f>N37-(O37+O38)</f>
        <v>3260980</v>
      </c>
      <c r="Q38" s="314"/>
      <c r="R38" s="314"/>
      <c r="S38" s="328"/>
      <c r="T38" s="163">
        <v>20251615</v>
      </c>
      <c r="U38" s="219">
        <v>2025</v>
      </c>
      <c r="V38" s="329"/>
      <c r="W38" s="97" t="s">
        <v>36</v>
      </c>
      <c r="X38" s="66">
        <v>79443911</v>
      </c>
      <c r="Y38" s="39" t="s">
        <v>8</v>
      </c>
      <c r="Z38" s="73">
        <v>4436</v>
      </c>
      <c r="AA38" s="74">
        <v>68480580</v>
      </c>
      <c r="AB38" s="4">
        <v>45938</v>
      </c>
      <c r="AC38" s="71">
        <v>12735</v>
      </c>
      <c r="AD38" s="67">
        <v>65219600</v>
      </c>
      <c r="AE38" s="69">
        <v>46038</v>
      </c>
      <c r="AF38" s="174">
        <f>+K38*10</f>
        <v>65219600</v>
      </c>
      <c r="AG38" s="104">
        <f t="shared" si="15"/>
        <v>3260980</v>
      </c>
      <c r="AH38" s="4">
        <v>46009</v>
      </c>
      <c r="AI38" s="95" t="s">
        <v>238</v>
      </c>
      <c r="AJ38" s="4">
        <v>46041</v>
      </c>
      <c r="AK38" s="4">
        <v>46291</v>
      </c>
      <c r="AL38" s="107">
        <f t="shared" si="16"/>
        <v>248</v>
      </c>
      <c r="AM38" s="108">
        <f t="shared" si="17"/>
        <v>53914869</v>
      </c>
      <c r="AN38" s="160">
        <f t="shared" si="18"/>
        <v>11304731</v>
      </c>
      <c r="AP38" s="141" t="s">
        <v>202</v>
      </c>
      <c r="AQ38" s="4" t="s">
        <v>202</v>
      </c>
      <c r="AR38" s="4" t="s">
        <v>202</v>
      </c>
      <c r="AS38" s="4" t="s">
        <v>202</v>
      </c>
      <c r="AT38" s="4" t="s">
        <v>202</v>
      </c>
      <c r="AU38" s="4" t="s">
        <v>202</v>
      </c>
      <c r="AV38" s="4" t="s">
        <v>202</v>
      </c>
      <c r="AW38" s="4" t="s">
        <v>202</v>
      </c>
      <c r="AX38" s="4" t="s">
        <v>202</v>
      </c>
      <c r="AY38" s="4" t="s">
        <v>202</v>
      </c>
      <c r="AZ38" s="4" t="s">
        <v>202</v>
      </c>
      <c r="BA38" s="140" t="s">
        <v>202</v>
      </c>
      <c r="BB38" s="524"/>
      <c r="BD38" s="263" t="s">
        <v>9</v>
      </c>
      <c r="BE38" s="304"/>
      <c r="BF38" s="140" t="s">
        <v>202</v>
      </c>
      <c r="BH38" s="190">
        <v>64</v>
      </c>
      <c r="BI38" s="128" t="s">
        <v>216</v>
      </c>
      <c r="BJ38" s="201">
        <v>46356</v>
      </c>
      <c r="BK38" s="125">
        <f>+AF38/2</f>
        <v>32609800</v>
      </c>
      <c r="BL38" s="125">
        <f>ROUND((K38/30)*BH38,0)</f>
        <v>13913515</v>
      </c>
      <c r="BM38" s="209">
        <f>+AA38-AF38</f>
        <v>3260980</v>
      </c>
      <c r="BN38" s="135">
        <f>+AN38</f>
        <v>11304731</v>
      </c>
      <c r="BO38" s="135">
        <f>+BN38</f>
        <v>11304731</v>
      </c>
      <c r="BP38" s="206">
        <f>+BL38-BO38</f>
        <v>2608784</v>
      </c>
      <c r="BQ38" s="135">
        <f>+AF38+BP38</f>
        <v>67828384</v>
      </c>
      <c r="BR38" s="124" t="s">
        <v>202</v>
      </c>
      <c r="BS38" s="211">
        <f>+BK38/1423500</f>
        <v>22.908184053389533</v>
      </c>
      <c r="BT38" s="212">
        <f>+BP38/1750905</f>
        <v>1.4899631904643598</v>
      </c>
    </row>
    <row r="39" spans="1:72" ht="62" hidden="1" customHeight="1" x14ac:dyDescent="0.2">
      <c r="A39" s="404"/>
      <c r="B39" s="406"/>
      <c r="C39" s="398"/>
      <c r="D39" s="398"/>
      <c r="E39" s="316">
        <v>18</v>
      </c>
      <c r="F39" s="317" t="s">
        <v>0</v>
      </c>
      <c r="G39" s="352" t="s">
        <v>149</v>
      </c>
      <c r="H39" s="319">
        <v>1</v>
      </c>
      <c r="I39" s="320">
        <v>125468580</v>
      </c>
      <c r="J39" s="394" t="s">
        <v>64</v>
      </c>
      <c r="K39" s="1">
        <v>6332000</v>
      </c>
      <c r="L39" s="2">
        <v>9</v>
      </c>
      <c r="M39" s="323">
        <f>L39+L40</f>
        <v>19.5</v>
      </c>
      <c r="N39" s="324">
        <f>((K39*L39)+(K40*L40))</f>
        <v>125468580</v>
      </c>
      <c r="O39" s="236">
        <v>56988000</v>
      </c>
      <c r="P39" s="327">
        <v>0</v>
      </c>
      <c r="Q39" s="314" t="s">
        <v>2</v>
      </c>
      <c r="R39" s="314" t="s">
        <v>3</v>
      </c>
      <c r="S39" s="328">
        <v>45637</v>
      </c>
      <c r="T39" s="163">
        <v>20242750</v>
      </c>
      <c r="U39" s="219">
        <v>2024</v>
      </c>
      <c r="V39" s="329" t="s">
        <v>4</v>
      </c>
      <c r="W39" s="97" t="s">
        <v>37</v>
      </c>
      <c r="X39" s="66">
        <v>1013620793</v>
      </c>
      <c r="Y39" s="39" t="s">
        <v>6</v>
      </c>
      <c r="Z39" s="5">
        <v>4085</v>
      </c>
      <c r="AA39" s="15">
        <v>6979705283</v>
      </c>
      <c r="AB39" s="4">
        <v>45644</v>
      </c>
      <c r="AC39" s="71">
        <v>11681</v>
      </c>
      <c r="AD39" s="67">
        <v>56988000</v>
      </c>
      <c r="AE39" s="69">
        <v>45650</v>
      </c>
      <c r="AF39" s="174">
        <f>+K39*9</f>
        <v>56988000</v>
      </c>
      <c r="AG39" s="104">
        <f t="shared" si="15"/>
        <v>6922717283</v>
      </c>
      <c r="AH39" s="4">
        <v>45646</v>
      </c>
      <c r="AI39" s="95" t="s">
        <v>201</v>
      </c>
      <c r="AJ39" s="70">
        <v>45652</v>
      </c>
      <c r="AK39" s="70">
        <v>45925</v>
      </c>
      <c r="AL39" s="107">
        <f t="shared" si="16"/>
        <v>270</v>
      </c>
      <c r="AM39" s="108">
        <f t="shared" si="17"/>
        <v>56988000</v>
      </c>
      <c r="AN39" s="160">
        <f t="shared" si="18"/>
        <v>0</v>
      </c>
      <c r="AP39" s="141" t="s">
        <v>202</v>
      </c>
      <c r="AQ39" s="4" t="s">
        <v>202</v>
      </c>
      <c r="AR39" s="4" t="s">
        <v>202</v>
      </c>
      <c r="AS39" s="4" t="s">
        <v>202</v>
      </c>
      <c r="AT39" s="4" t="s">
        <v>202</v>
      </c>
      <c r="AU39" s="4" t="s">
        <v>202</v>
      </c>
      <c r="AV39" s="4" t="s">
        <v>202</v>
      </c>
      <c r="AW39" s="4" t="s">
        <v>202</v>
      </c>
      <c r="AX39" s="4" t="s">
        <v>202</v>
      </c>
      <c r="AY39" s="4" t="s">
        <v>202</v>
      </c>
      <c r="AZ39" s="4" t="s">
        <v>202</v>
      </c>
      <c r="BA39" s="140" t="s">
        <v>202</v>
      </c>
      <c r="BB39" s="524"/>
      <c r="BD39" s="263" t="s">
        <v>7</v>
      </c>
      <c r="BE39" s="303">
        <f>N39-(AM39+AM40)</f>
        <v>14565711</v>
      </c>
      <c r="BF39" s="140" t="s">
        <v>202</v>
      </c>
      <c r="BH39" s="190" t="s">
        <v>202</v>
      </c>
      <c r="BI39" s="133" t="s">
        <v>202</v>
      </c>
      <c r="BJ39" s="133" t="s">
        <v>202</v>
      </c>
      <c r="BK39" s="133" t="s">
        <v>202</v>
      </c>
      <c r="BL39" s="133" t="s">
        <v>202</v>
      </c>
      <c r="BM39" s="133" t="s">
        <v>202</v>
      </c>
      <c r="BN39" s="133" t="s">
        <v>202</v>
      </c>
      <c r="BO39" s="133" t="s">
        <v>202</v>
      </c>
      <c r="BP39" s="133" t="s">
        <v>202</v>
      </c>
      <c r="BQ39" s="133" t="s">
        <v>202</v>
      </c>
      <c r="BR39" s="133" t="s">
        <v>202</v>
      </c>
      <c r="BS39" s="133" t="s">
        <v>202</v>
      </c>
      <c r="BT39" s="212" t="s">
        <v>202</v>
      </c>
    </row>
    <row r="40" spans="1:72" ht="56" hidden="1" customHeight="1" thickBot="1" x14ac:dyDescent="0.25">
      <c r="A40" s="404"/>
      <c r="B40" s="406"/>
      <c r="C40" s="398"/>
      <c r="D40" s="398"/>
      <c r="E40" s="316"/>
      <c r="F40" s="317"/>
      <c r="G40" s="352"/>
      <c r="H40" s="319"/>
      <c r="I40" s="320"/>
      <c r="J40" s="394"/>
      <c r="K40" s="1">
        <v>6521960</v>
      </c>
      <c r="L40" s="2">
        <v>10.5</v>
      </c>
      <c r="M40" s="323"/>
      <c r="N40" s="324"/>
      <c r="O40" s="236">
        <v>68480580</v>
      </c>
      <c r="P40" s="327"/>
      <c r="Q40" s="314"/>
      <c r="R40" s="314"/>
      <c r="S40" s="328"/>
      <c r="T40" s="163">
        <v>20251600</v>
      </c>
      <c r="U40" s="219">
        <v>2025</v>
      </c>
      <c r="V40" s="329"/>
      <c r="W40" s="97" t="s">
        <v>37</v>
      </c>
      <c r="X40" s="66">
        <v>1013620793</v>
      </c>
      <c r="Y40" s="39" t="s">
        <v>8</v>
      </c>
      <c r="Z40" s="73">
        <v>4396</v>
      </c>
      <c r="AA40" s="74">
        <v>68480580</v>
      </c>
      <c r="AB40" s="4">
        <v>45938</v>
      </c>
      <c r="AC40" s="71">
        <v>12732</v>
      </c>
      <c r="AD40" s="67">
        <v>68480580</v>
      </c>
      <c r="AE40" s="69">
        <v>46038</v>
      </c>
      <c r="AF40" s="174">
        <f>+(K40*10)+(K40/30*15)</f>
        <v>68480580</v>
      </c>
      <c r="AG40" s="104">
        <f t="shared" si="15"/>
        <v>0</v>
      </c>
      <c r="AH40" s="4">
        <v>45996</v>
      </c>
      <c r="AI40" s="95" t="s">
        <v>247</v>
      </c>
      <c r="AJ40" s="70">
        <v>46041</v>
      </c>
      <c r="AK40" s="70">
        <v>46291</v>
      </c>
      <c r="AL40" s="107">
        <f t="shared" si="16"/>
        <v>248</v>
      </c>
      <c r="AM40" s="108">
        <f t="shared" si="17"/>
        <v>53914869</v>
      </c>
      <c r="AN40" s="160">
        <f t="shared" si="18"/>
        <v>14565711</v>
      </c>
      <c r="AP40" s="141" t="s">
        <v>202</v>
      </c>
      <c r="AQ40" s="4" t="s">
        <v>202</v>
      </c>
      <c r="AR40" s="4" t="s">
        <v>202</v>
      </c>
      <c r="AS40" s="4" t="s">
        <v>202</v>
      </c>
      <c r="AT40" s="4" t="s">
        <v>202</v>
      </c>
      <c r="AU40" s="4" t="s">
        <v>202</v>
      </c>
      <c r="AV40" s="4" t="s">
        <v>202</v>
      </c>
      <c r="AW40" s="4" t="s">
        <v>202</v>
      </c>
      <c r="AX40" s="4" t="s">
        <v>202</v>
      </c>
      <c r="AY40" s="4" t="s">
        <v>202</v>
      </c>
      <c r="AZ40" s="4" t="s">
        <v>202</v>
      </c>
      <c r="BA40" s="140" t="s">
        <v>202</v>
      </c>
      <c r="BB40" s="524"/>
      <c r="BD40" s="263" t="s">
        <v>9</v>
      </c>
      <c r="BE40" s="304"/>
      <c r="BF40" s="140" t="s">
        <v>202</v>
      </c>
      <c r="BH40" s="190">
        <v>64</v>
      </c>
      <c r="BI40" s="128" t="s">
        <v>216</v>
      </c>
      <c r="BJ40" s="201">
        <v>46356</v>
      </c>
      <c r="BK40" s="125">
        <f>+AF40/2</f>
        <v>34240290</v>
      </c>
      <c r="BL40" s="125">
        <f>ROUND((K40/30)*BH40,0)</f>
        <v>13913515</v>
      </c>
      <c r="BM40" s="135">
        <f>+AA40-AF40</f>
        <v>0</v>
      </c>
      <c r="BN40" s="135">
        <f>+AN40</f>
        <v>14565711</v>
      </c>
      <c r="BO40" s="135">
        <f>+BL40</f>
        <v>13913515</v>
      </c>
      <c r="BP40" s="211" t="s">
        <v>202</v>
      </c>
      <c r="BQ40" s="135">
        <f>+AF40-BR40</f>
        <v>67828384</v>
      </c>
      <c r="BR40" s="135">
        <f>+BN40-BO40</f>
        <v>652196</v>
      </c>
      <c r="BS40" s="211">
        <f>+BK40/1423500</f>
        <v>24.05359325605901</v>
      </c>
      <c r="BT40" s="212" t="s">
        <v>202</v>
      </c>
    </row>
    <row r="41" spans="1:72" ht="59" hidden="1" customHeight="1" x14ac:dyDescent="0.2">
      <c r="A41" s="404"/>
      <c r="B41" s="406"/>
      <c r="C41" s="398"/>
      <c r="D41" s="398"/>
      <c r="E41" s="316">
        <v>19</v>
      </c>
      <c r="F41" s="317" t="s">
        <v>0</v>
      </c>
      <c r="G41" s="352" t="s">
        <v>149</v>
      </c>
      <c r="H41" s="319">
        <v>1</v>
      </c>
      <c r="I41" s="320">
        <v>125468580</v>
      </c>
      <c r="J41" s="394" t="s">
        <v>64</v>
      </c>
      <c r="K41" s="1">
        <v>6332000</v>
      </c>
      <c r="L41" s="2">
        <v>9</v>
      </c>
      <c r="M41" s="323">
        <f t="shared" ref="M41" si="19">L41+L42</f>
        <v>19.5</v>
      </c>
      <c r="N41" s="324">
        <f>((K41*L41)+(K42*L42))</f>
        <v>125468580</v>
      </c>
      <c r="O41" s="236">
        <v>56988000</v>
      </c>
      <c r="P41" s="232">
        <v>0</v>
      </c>
      <c r="Q41" s="314" t="s">
        <v>2</v>
      </c>
      <c r="R41" s="314" t="s">
        <v>3</v>
      </c>
      <c r="S41" s="328">
        <v>45637</v>
      </c>
      <c r="T41" s="163">
        <v>20242760</v>
      </c>
      <c r="U41" s="219">
        <v>2024</v>
      </c>
      <c r="V41" s="329" t="s">
        <v>4</v>
      </c>
      <c r="W41" s="97" t="s">
        <v>38</v>
      </c>
      <c r="X41" s="66">
        <v>1010201785</v>
      </c>
      <c r="Y41" s="39" t="s">
        <v>6</v>
      </c>
      <c r="Z41" s="5">
        <v>4085</v>
      </c>
      <c r="AA41" s="15">
        <v>6979705283</v>
      </c>
      <c r="AB41" s="4">
        <v>45644</v>
      </c>
      <c r="AC41" s="71">
        <v>11684</v>
      </c>
      <c r="AD41" s="67">
        <v>56988000</v>
      </c>
      <c r="AE41" s="69">
        <v>45650</v>
      </c>
      <c r="AF41" s="174">
        <f>+K41*9</f>
        <v>56988000</v>
      </c>
      <c r="AG41" s="104">
        <f t="shared" si="15"/>
        <v>6922717283</v>
      </c>
      <c r="AH41" s="4">
        <v>45646</v>
      </c>
      <c r="AI41" s="95" t="s">
        <v>201</v>
      </c>
      <c r="AJ41" s="70">
        <v>45650</v>
      </c>
      <c r="AK41" s="70">
        <v>45923</v>
      </c>
      <c r="AL41" s="107">
        <f t="shared" si="16"/>
        <v>270</v>
      </c>
      <c r="AM41" s="108">
        <f t="shared" si="17"/>
        <v>56988000</v>
      </c>
      <c r="AN41" s="160">
        <f t="shared" si="18"/>
        <v>0</v>
      </c>
      <c r="AP41" s="141" t="s">
        <v>202</v>
      </c>
      <c r="AQ41" s="4" t="s">
        <v>202</v>
      </c>
      <c r="AR41" s="4" t="s">
        <v>202</v>
      </c>
      <c r="AS41" s="4" t="s">
        <v>202</v>
      </c>
      <c r="AT41" s="4" t="s">
        <v>202</v>
      </c>
      <c r="AU41" s="4" t="s">
        <v>202</v>
      </c>
      <c r="AV41" s="4" t="s">
        <v>202</v>
      </c>
      <c r="AW41" s="4" t="s">
        <v>202</v>
      </c>
      <c r="AX41" s="4" t="s">
        <v>202</v>
      </c>
      <c r="AY41" s="4" t="s">
        <v>202</v>
      </c>
      <c r="AZ41" s="4" t="s">
        <v>202</v>
      </c>
      <c r="BA41" s="140" t="s">
        <v>202</v>
      </c>
      <c r="BB41" s="524"/>
      <c r="BD41" s="263" t="s">
        <v>7</v>
      </c>
      <c r="BE41" s="303">
        <f>N41-(AM41+AM42)</f>
        <v>17391893</v>
      </c>
      <c r="BF41" s="140" t="s">
        <v>202</v>
      </c>
      <c r="BH41" s="190" t="s">
        <v>202</v>
      </c>
      <c r="BI41" s="133" t="s">
        <v>202</v>
      </c>
      <c r="BJ41" s="133" t="s">
        <v>202</v>
      </c>
      <c r="BK41" s="133" t="s">
        <v>202</v>
      </c>
      <c r="BL41" s="133" t="s">
        <v>202</v>
      </c>
      <c r="BM41" s="133" t="s">
        <v>202</v>
      </c>
      <c r="BN41" s="133" t="s">
        <v>202</v>
      </c>
      <c r="BO41" s="133" t="s">
        <v>202</v>
      </c>
      <c r="BP41" s="133" t="s">
        <v>202</v>
      </c>
      <c r="BQ41" s="133" t="s">
        <v>202</v>
      </c>
      <c r="BR41" s="133" t="s">
        <v>202</v>
      </c>
      <c r="BS41" s="133" t="s">
        <v>202</v>
      </c>
      <c r="BT41" s="212" t="s">
        <v>202</v>
      </c>
    </row>
    <row r="42" spans="1:72" ht="58" hidden="1" customHeight="1" thickBot="1" x14ac:dyDescent="0.25">
      <c r="A42" s="404"/>
      <c r="B42" s="406"/>
      <c r="C42" s="398"/>
      <c r="D42" s="398"/>
      <c r="E42" s="316"/>
      <c r="F42" s="317"/>
      <c r="G42" s="352"/>
      <c r="H42" s="319"/>
      <c r="I42" s="320"/>
      <c r="J42" s="394"/>
      <c r="K42" s="1">
        <v>6521960</v>
      </c>
      <c r="L42" s="2">
        <v>10.5</v>
      </c>
      <c r="M42" s="323"/>
      <c r="N42" s="324"/>
      <c r="O42" s="236">
        <v>58697640</v>
      </c>
      <c r="P42" s="232">
        <f>N41-(O41+O42)</f>
        <v>9782940</v>
      </c>
      <c r="Q42" s="314"/>
      <c r="R42" s="314"/>
      <c r="S42" s="328"/>
      <c r="T42" s="163">
        <v>20261186</v>
      </c>
      <c r="U42" s="219">
        <v>2026</v>
      </c>
      <c r="V42" s="329"/>
      <c r="W42" s="97" t="s">
        <v>39</v>
      </c>
      <c r="X42" s="66">
        <v>52998465</v>
      </c>
      <c r="Y42" s="39" t="s">
        <v>8</v>
      </c>
      <c r="Z42" s="5">
        <v>4430</v>
      </c>
      <c r="AA42" s="74">
        <v>68480580</v>
      </c>
      <c r="AB42" s="4">
        <v>45938</v>
      </c>
      <c r="AC42" s="68">
        <v>12829</v>
      </c>
      <c r="AD42" s="67">
        <v>58697640</v>
      </c>
      <c r="AE42" s="69">
        <v>46052</v>
      </c>
      <c r="AF42" s="172">
        <f>+K42*9</f>
        <v>58697640</v>
      </c>
      <c r="AG42" s="104">
        <f t="shared" si="15"/>
        <v>9782940</v>
      </c>
      <c r="AH42" s="4">
        <v>46050</v>
      </c>
      <c r="AI42" s="95" t="s">
        <v>201</v>
      </c>
      <c r="AJ42" s="70">
        <v>46055</v>
      </c>
      <c r="AK42" s="70">
        <v>46291</v>
      </c>
      <c r="AL42" s="107">
        <f t="shared" si="16"/>
        <v>235</v>
      </c>
      <c r="AM42" s="108">
        <f t="shared" si="17"/>
        <v>51088687</v>
      </c>
      <c r="AN42" s="160">
        <f t="shared" si="18"/>
        <v>7608953</v>
      </c>
      <c r="AP42" s="141" t="s">
        <v>202</v>
      </c>
      <c r="AQ42" s="4" t="s">
        <v>202</v>
      </c>
      <c r="AR42" s="4" t="s">
        <v>202</v>
      </c>
      <c r="AS42" s="4" t="s">
        <v>202</v>
      </c>
      <c r="AT42" s="4" t="s">
        <v>202</v>
      </c>
      <c r="AU42" s="4" t="s">
        <v>202</v>
      </c>
      <c r="AV42" s="4" t="s">
        <v>202</v>
      </c>
      <c r="AW42" s="4" t="s">
        <v>202</v>
      </c>
      <c r="AX42" s="4" t="s">
        <v>202</v>
      </c>
      <c r="AY42" s="4" t="s">
        <v>202</v>
      </c>
      <c r="AZ42" s="4" t="s">
        <v>202</v>
      </c>
      <c r="BA42" s="140" t="s">
        <v>202</v>
      </c>
      <c r="BB42" s="524"/>
      <c r="BD42" s="263" t="s">
        <v>9</v>
      </c>
      <c r="BE42" s="304"/>
      <c r="BF42" s="140" t="s">
        <v>202</v>
      </c>
      <c r="BH42" s="190">
        <v>64</v>
      </c>
      <c r="BI42" s="128" t="s">
        <v>216</v>
      </c>
      <c r="BJ42" s="201">
        <v>46356</v>
      </c>
      <c r="BK42" s="125">
        <f>+AF42/2</f>
        <v>29348820</v>
      </c>
      <c r="BL42" s="125">
        <f>ROUND((K42/30)*BH42,0)</f>
        <v>13913515</v>
      </c>
      <c r="BM42" s="209">
        <f>+AA42-AF42</f>
        <v>9782940</v>
      </c>
      <c r="BN42" s="135">
        <f>+AN42</f>
        <v>7608953</v>
      </c>
      <c r="BO42" s="135">
        <f>+BN42</f>
        <v>7608953</v>
      </c>
      <c r="BP42" s="206">
        <f>+BL42-BO42</f>
        <v>6304562</v>
      </c>
      <c r="BQ42" s="135">
        <f>+AF42+BP42</f>
        <v>65002202</v>
      </c>
      <c r="BR42" s="124" t="s">
        <v>202</v>
      </c>
      <c r="BS42" s="211">
        <f>+BK42/1423500</f>
        <v>20.61736564805058</v>
      </c>
      <c r="BT42" s="212">
        <f>+BP42/1750905</f>
        <v>3.6007447577110123</v>
      </c>
    </row>
    <row r="43" spans="1:72" ht="34" hidden="1" customHeight="1" x14ac:dyDescent="0.2">
      <c r="A43" s="404"/>
      <c r="B43" s="406"/>
      <c r="C43" s="398"/>
      <c r="D43" s="398"/>
      <c r="E43" s="316">
        <v>20</v>
      </c>
      <c r="F43" s="317" t="s">
        <v>0</v>
      </c>
      <c r="G43" s="352" t="s">
        <v>149</v>
      </c>
      <c r="H43" s="319">
        <v>1</v>
      </c>
      <c r="I43" s="320">
        <v>125468580</v>
      </c>
      <c r="J43" s="394" t="s">
        <v>64</v>
      </c>
      <c r="K43" s="363">
        <v>6332000</v>
      </c>
      <c r="L43" s="323">
        <v>9</v>
      </c>
      <c r="M43" s="323">
        <f>L43+L45</f>
        <v>19.5</v>
      </c>
      <c r="N43" s="324">
        <f>((K43*L43)+(K45*L45))</f>
        <v>125468580</v>
      </c>
      <c r="O43" s="375">
        <v>56988000</v>
      </c>
      <c r="P43" s="327">
        <v>0</v>
      </c>
      <c r="Q43" s="314" t="s">
        <v>2</v>
      </c>
      <c r="R43" s="373" t="s">
        <v>40</v>
      </c>
      <c r="S43" s="395">
        <v>46006</v>
      </c>
      <c r="T43" s="374">
        <v>20242748</v>
      </c>
      <c r="U43" s="378">
        <v>2024</v>
      </c>
      <c r="V43" s="329" t="s">
        <v>4</v>
      </c>
      <c r="W43" s="97" t="s">
        <v>42</v>
      </c>
      <c r="X43" s="66">
        <v>1020746980</v>
      </c>
      <c r="Y43" s="314" t="s">
        <v>6</v>
      </c>
      <c r="Z43" s="315">
        <v>4085</v>
      </c>
      <c r="AA43" s="351">
        <v>6979705283</v>
      </c>
      <c r="AB43" s="354">
        <v>45644</v>
      </c>
      <c r="AC43" s="369">
        <v>11687</v>
      </c>
      <c r="AD43" s="370">
        <v>56988000</v>
      </c>
      <c r="AE43" s="371">
        <v>45649</v>
      </c>
      <c r="AF43" s="458">
        <f>+K43*9</f>
        <v>56988000</v>
      </c>
      <c r="AG43" s="393">
        <f t="shared" si="15"/>
        <v>6922717283</v>
      </c>
      <c r="AH43" s="354">
        <v>45646</v>
      </c>
      <c r="AI43" s="358" t="s">
        <v>201</v>
      </c>
      <c r="AJ43" s="372">
        <v>45656</v>
      </c>
      <c r="AK43" s="372">
        <v>45929</v>
      </c>
      <c r="AL43" s="387">
        <f t="shared" ref="AL43" si="20">IF(AJ43=0,0,DAYS360(AJ43,AK43+1))</f>
        <v>270</v>
      </c>
      <c r="AM43" s="388">
        <f t="shared" ref="AM43" si="21">+ROUND((K43/30)*AL43,0)</f>
        <v>56988000</v>
      </c>
      <c r="AN43" s="389">
        <f t="shared" ref="AN43" si="22">+AF43-AM43</f>
        <v>0</v>
      </c>
      <c r="AP43" s="390" t="s">
        <v>202</v>
      </c>
      <c r="AQ43" s="372" t="s">
        <v>202</v>
      </c>
      <c r="AR43" s="372" t="s">
        <v>202</v>
      </c>
      <c r="AS43" s="372" t="s">
        <v>263</v>
      </c>
      <c r="AT43" s="372" t="s">
        <v>202</v>
      </c>
      <c r="AU43" s="372" t="s">
        <v>202</v>
      </c>
      <c r="AV43" s="372" t="s">
        <v>202</v>
      </c>
      <c r="AW43" s="372" t="s">
        <v>202</v>
      </c>
      <c r="AX43" s="372" t="s">
        <v>202</v>
      </c>
      <c r="AY43" s="372" t="s">
        <v>202</v>
      </c>
      <c r="AZ43" s="391" t="s">
        <v>289</v>
      </c>
      <c r="BA43" s="498" t="s">
        <v>202</v>
      </c>
      <c r="BB43" s="526"/>
      <c r="BD43" s="382" t="s">
        <v>7</v>
      </c>
      <c r="BE43" s="303">
        <f>N43-(AM43+AM45)</f>
        <v>30410580</v>
      </c>
      <c r="BF43" s="507" t="s">
        <v>202</v>
      </c>
      <c r="BH43" s="456" t="s">
        <v>202</v>
      </c>
      <c r="BI43" s="457" t="s">
        <v>202</v>
      </c>
      <c r="BJ43" s="457" t="s">
        <v>202</v>
      </c>
      <c r="BK43" s="457" t="s">
        <v>202</v>
      </c>
      <c r="BL43" s="457" t="s">
        <v>202</v>
      </c>
      <c r="BM43" s="457" t="s">
        <v>202</v>
      </c>
      <c r="BN43" s="457" t="s">
        <v>202</v>
      </c>
      <c r="BO43" s="457" t="s">
        <v>202</v>
      </c>
      <c r="BP43" s="457" t="s">
        <v>202</v>
      </c>
      <c r="BQ43" s="457" t="s">
        <v>202</v>
      </c>
      <c r="BR43" s="457" t="s">
        <v>202</v>
      </c>
      <c r="BS43" s="457" t="s">
        <v>202</v>
      </c>
      <c r="BT43" s="455" t="s">
        <v>202</v>
      </c>
    </row>
    <row r="44" spans="1:72" ht="34" hidden="1" customHeight="1" x14ac:dyDescent="0.2">
      <c r="A44" s="404"/>
      <c r="B44" s="406"/>
      <c r="C44" s="398"/>
      <c r="D44" s="398"/>
      <c r="E44" s="316"/>
      <c r="F44" s="317"/>
      <c r="G44" s="352"/>
      <c r="H44" s="319"/>
      <c r="I44" s="320"/>
      <c r="J44" s="394"/>
      <c r="K44" s="363"/>
      <c r="L44" s="323"/>
      <c r="M44" s="323"/>
      <c r="N44" s="324"/>
      <c r="O44" s="375"/>
      <c r="P44" s="327"/>
      <c r="Q44" s="314"/>
      <c r="R44" s="373"/>
      <c r="S44" s="395"/>
      <c r="T44" s="374"/>
      <c r="U44" s="378"/>
      <c r="V44" s="329"/>
      <c r="W44" s="97" t="s">
        <v>41</v>
      </c>
      <c r="X44" s="66">
        <v>1023882749</v>
      </c>
      <c r="Y44" s="314"/>
      <c r="Z44" s="315"/>
      <c r="AA44" s="351"/>
      <c r="AB44" s="354"/>
      <c r="AC44" s="369"/>
      <c r="AD44" s="370"/>
      <c r="AE44" s="371"/>
      <c r="AF44" s="458"/>
      <c r="AG44" s="393"/>
      <c r="AH44" s="354"/>
      <c r="AI44" s="358"/>
      <c r="AJ44" s="372"/>
      <c r="AK44" s="372"/>
      <c r="AL44" s="387"/>
      <c r="AM44" s="388"/>
      <c r="AN44" s="389"/>
      <c r="AP44" s="390"/>
      <c r="AQ44" s="372"/>
      <c r="AR44" s="372"/>
      <c r="AS44" s="372"/>
      <c r="AT44" s="372"/>
      <c r="AU44" s="372"/>
      <c r="AV44" s="372"/>
      <c r="AW44" s="372"/>
      <c r="AX44" s="372"/>
      <c r="AY44" s="372"/>
      <c r="AZ44" s="391"/>
      <c r="BA44" s="499"/>
      <c r="BB44" s="526"/>
      <c r="BD44" s="382"/>
      <c r="BE44" s="305"/>
      <c r="BF44" s="508"/>
      <c r="BH44" s="456"/>
      <c r="BI44" s="457"/>
      <c r="BJ44" s="457"/>
      <c r="BK44" s="457"/>
      <c r="BL44" s="457"/>
      <c r="BM44" s="457"/>
      <c r="BN44" s="457"/>
      <c r="BO44" s="457"/>
      <c r="BP44" s="457"/>
      <c r="BQ44" s="457"/>
      <c r="BR44" s="457"/>
      <c r="BS44" s="457"/>
      <c r="BT44" s="455"/>
    </row>
    <row r="45" spans="1:72" ht="47" hidden="1" customHeight="1" x14ac:dyDescent="0.2">
      <c r="A45" s="404"/>
      <c r="B45" s="406"/>
      <c r="C45" s="398"/>
      <c r="D45" s="398"/>
      <c r="E45" s="316"/>
      <c r="F45" s="317"/>
      <c r="G45" s="352"/>
      <c r="H45" s="319"/>
      <c r="I45" s="320"/>
      <c r="J45" s="394"/>
      <c r="K45" s="1">
        <v>6521960</v>
      </c>
      <c r="L45" s="2">
        <v>10.5</v>
      </c>
      <c r="M45" s="323"/>
      <c r="N45" s="324"/>
      <c r="O45" s="236">
        <v>43740000</v>
      </c>
      <c r="P45" s="232">
        <f>N43-(O43+O45)</f>
        <v>24740580</v>
      </c>
      <c r="Q45" s="314"/>
      <c r="R45" s="3" t="s">
        <v>202</v>
      </c>
      <c r="S45" s="175" t="s">
        <v>202</v>
      </c>
      <c r="T45" s="163">
        <v>20260623</v>
      </c>
      <c r="U45" s="219">
        <v>2026</v>
      </c>
      <c r="V45" s="329"/>
      <c r="W45" s="97" t="s">
        <v>41</v>
      </c>
      <c r="X45" s="66">
        <v>1020746980</v>
      </c>
      <c r="Y45" s="39" t="s">
        <v>8</v>
      </c>
      <c r="Z45" s="73">
        <v>4419</v>
      </c>
      <c r="AA45" s="74">
        <v>52560900</v>
      </c>
      <c r="AB45" s="4">
        <v>45938</v>
      </c>
      <c r="AC45" s="68">
        <v>12809</v>
      </c>
      <c r="AD45" s="67">
        <v>43740000</v>
      </c>
      <c r="AE45" s="69">
        <v>46052</v>
      </c>
      <c r="AF45" s="172">
        <f>4860000*9</f>
        <v>43740000</v>
      </c>
      <c r="AG45" s="104">
        <f>AA45-AD45</f>
        <v>8820900</v>
      </c>
      <c r="AH45" s="4">
        <v>46042</v>
      </c>
      <c r="AI45" s="95" t="s">
        <v>201</v>
      </c>
      <c r="AJ45" s="70">
        <v>46055</v>
      </c>
      <c r="AK45" s="70">
        <v>46291</v>
      </c>
      <c r="AL45" s="107">
        <f>IF(AJ45=0,0,DAYS360(AJ45,AK45+1))</f>
        <v>235</v>
      </c>
      <c r="AM45" s="108">
        <f>+ROUND((4860000/30)*AL45,0)</f>
        <v>38070000</v>
      </c>
      <c r="AN45" s="160">
        <f>+AF45-AM45</f>
        <v>5670000</v>
      </c>
      <c r="AP45" s="141" t="s">
        <v>202</v>
      </c>
      <c r="AQ45" s="4" t="s">
        <v>202</v>
      </c>
      <c r="AR45" s="4" t="s">
        <v>202</v>
      </c>
      <c r="AS45" s="4" t="s">
        <v>202</v>
      </c>
      <c r="AT45" s="4" t="s">
        <v>202</v>
      </c>
      <c r="AU45" s="4" t="s">
        <v>202</v>
      </c>
      <c r="AV45" s="4" t="s">
        <v>202</v>
      </c>
      <c r="AW45" s="4" t="s">
        <v>202</v>
      </c>
      <c r="AX45" s="4" t="s">
        <v>202</v>
      </c>
      <c r="AY45" s="4" t="s">
        <v>202</v>
      </c>
      <c r="AZ45" s="4" t="s">
        <v>202</v>
      </c>
      <c r="BA45" s="140" t="s">
        <v>202</v>
      </c>
      <c r="BB45" s="524"/>
      <c r="BD45" s="263" t="s">
        <v>9</v>
      </c>
      <c r="BE45" s="305"/>
      <c r="BF45" s="140" t="s">
        <v>202</v>
      </c>
      <c r="BH45" s="190">
        <v>64</v>
      </c>
      <c r="BI45" s="128" t="s">
        <v>216</v>
      </c>
      <c r="BJ45" s="201">
        <v>46356</v>
      </c>
      <c r="BK45" s="125">
        <f>+AF45/2</f>
        <v>21870000</v>
      </c>
      <c r="BL45" s="125">
        <f>ROUND((K45/30)*BH45,0)</f>
        <v>13913515</v>
      </c>
      <c r="BM45" s="209">
        <f>+AA45-AF45</f>
        <v>8820900</v>
      </c>
      <c r="BN45" s="135">
        <f>+AN45</f>
        <v>5670000</v>
      </c>
      <c r="BO45" s="135">
        <f>+BN45</f>
        <v>5670000</v>
      </c>
      <c r="BP45" s="206">
        <f>+BL45-BO45</f>
        <v>8243515</v>
      </c>
      <c r="BQ45" s="135">
        <f>+AF45+BP45</f>
        <v>51983515</v>
      </c>
      <c r="BR45" s="124" t="s">
        <v>202</v>
      </c>
      <c r="BS45" s="211">
        <f>+BK45/1423500</f>
        <v>15.363540569020021</v>
      </c>
      <c r="BT45" s="212">
        <f>+BP45/1750905</f>
        <v>4.7081452163309834</v>
      </c>
    </row>
    <row r="46" spans="1:72" ht="54" hidden="1" customHeight="1" x14ac:dyDescent="0.2">
      <c r="A46" s="404"/>
      <c r="B46" s="406"/>
      <c r="C46" s="398"/>
      <c r="D46" s="398"/>
      <c r="E46" s="316">
        <v>21</v>
      </c>
      <c r="F46" s="317" t="s">
        <v>0</v>
      </c>
      <c r="G46" s="352" t="s">
        <v>148</v>
      </c>
      <c r="H46" s="319">
        <v>1</v>
      </c>
      <c r="I46" s="320">
        <v>125468580</v>
      </c>
      <c r="J46" s="394" t="s">
        <v>64</v>
      </c>
      <c r="K46" s="1">
        <v>6332000</v>
      </c>
      <c r="L46" s="2">
        <v>9</v>
      </c>
      <c r="M46" s="323">
        <f t="shared" ref="M46:M64" si="23">L46+L47</f>
        <v>19.5</v>
      </c>
      <c r="N46" s="324">
        <f>((K46*L46)+(K47*L47))</f>
        <v>125468580</v>
      </c>
      <c r="O46" s="237">
        <v>56988000</v>
      </c>
      <c r="P46" s="232">
        <v>0</v>
      </c>
      <c r="Q46" s="314" t="s">
        <v>2</v>
      </c>
      <c r="R46" s="314" t="s">
        <v>3</v>
      </c>
      <c r="S46" s="328">
        <v>45637</v>
      </c>
      <c r="T46" s="159" t="s">
        <v>43</v>
      </c>
      <c r="U46" s="3">
        <v>2025</v>
      </c>
      <c r="V46" s="329" t="s">
        <v>4</v>
      </c>
      <c r="W46" s="227" t="s">
        <v>44</v>
      </c>
      <c r="X46" s="96">
        <v>80124810</v>
      </c>
      <c r="Y46" s="39" t="s">
        <v>6</v>
      </c>
      <c r="Z46" s="315">
        <v>4085</v>
      </c>
      <c r="AA46" s="351">
        <v>6979705283</v>
      </c>
      <c r="AB46" s="4">
        <v>45644</v>
      </c>
      <c r="AC46" s="3">
        <v>11967</v>
      </c>
      <c r="AD46" s="67">
        <v>56988000</v>
      </c>
      <c r="AE46" s="4">
        <v>45743</v>
      </c>
      <c r="AF46" s="60">
        <f>+K46*9</f>
        <v>56988000</v>
      </c>
      <c r="AG46" s="105">
        <f>AA46-AD46</f>
        <v>6922717283</v>
      </c>
      <c r="AH46" s="4">
        <v>45719</v>
      </c>
      <c r="AI46" s="95" t="s">
        <v>201</v>
      </c>
      <c r="AJ46" s="4">
        <v>45749</v>
      </c>
      <c r="AK46" s="4">
        <v>46023</v>
      </c>
      <c r="AL46" s="107">
        <f>IF(AJ46=0,0,DAYS360(AJ46,AK46+1))</f>
        <v>270</v>
      </c>
      <c r="AM46" s="108">
        <f>+ROUND((K46/30)*AL46,0)</f>
        <v>56988000</v>
      </c>
      <c r="AN46" s="160">
        <f>+AF46-AM46</f>
        <v>0</v>
      </c>
      <c r="AP46" s="141" t="s">
        <v>202</v>
      </c>
      <c r="AQ46" s="4" t="s">
        <v>202</v>
      </c>
      <c r="AR46" s="4" t="s">
        <v>202</v>
      </c>
      <c r="AS46" s="4" t="s">
        <v>202</v>
      </c>
      <c r="AT46" s="4" t="s">
        <v>202</v>
      </c>
      <c r="AU46" s="4" t="s">
        <v>202</v>
      </c>
      <c r="AV46" s="4" t="s">
        <v>202</v>
      </c>
      <c r="AW46" s="4" t="s">
        <v>202</v>
      </c>
      <c r="AX46" s="4" t="s">
        <v>202</v>
      </c>
      <c r="AY46" s="4" t="s">
        <v>202</v>
      </c>
      <c r="AZ46" s="4" t="s">
        <v>202</v>
      </c>
      <c r="BA46" s="140" t="s">
        <v>202</v>
      </c>
      <c r="BB46" s="524"/>
      <c r="BD46" s="263" t="s">
        <v>7</v>
      </c>
      <c r="BE46" s="305">
        <f>+P47</f>
        <v>68480580</v>
      </c>
      <c r="BF46" s="264" t="s">
        <v>246</v>
      </c>
      <c r="BH46" s="190" t="s">
        <v>202</v>
      </c>
      <c r="BI46" s="133" t="s">
        <v>202</v>
      </c>
      <c r="BJ46" s="133" t="s">
        <v>202</v>
      </c>
      <c r="BK46" s="133" t="s">
        <v>202</v>
      </c>
      <c r="BL46" s="133" t="s">
        <v>202</v>
      </c>
      <c r="BM46" s="133" t="s">
        <v>202</v>
      </c>
      <c r="BN46" s="133" t="s">
        <v>202</v>
      </c>
      <c r="BO46" s="133" t="s">
        <v>202</v>
      </c>
      <c r="BP46" s="133" t="s">
        <v>202</v>
      </c>
      <c r="BQ46" s="133" t="s">
        <v>202</v>
      </c>
      <c r="BR46" s="133" t="s">
        <v>202</v>
      </c>
      <c r="BS46" s="133" t="s">
        <v>202</v>
      </c>
      <c r="BT46" s="212" t="s">
        <v>202</v>
      </c>
    </row>
    <row r="47" spans="1:72" ht="57" hidden="1" customHeight="1" thickBot="1" x14ac:dyDescent="0.2">
      <c r="A47" s="404"/>
      <c r="B47" s="406"/>
      <c r="C47" s="398"/>
      <c r="D47" s="398"/>
      <c r="E47" s="316"/>
      <c r="F47" s="317"/>
      <c r="G47" s="352"/>
      <c r="H47" s="319"/>
      <c r="I47" s="320"/>
      <c r="J47" s="394"/>
      <c r="K47" s="1">
        <v>6521960</v>
      </c>
      <c r="L47" s="2">
        <v>10.5</v>
      </c>
      <c r="M47" s="323"/>
      <c r="N47" s="324"/>
      <c r="O47" s="153" t="s">
        <v>232</v>
      </c>
      <c r="P47" s="246">
        <f>N46-O46</f>
        <v>68480580</v>
      </c>
      <c r="Q47" s="314"/>
      <c r="R47" s="314"/>
      <c r="S47" s="328"/>
      <c r="T47" s="153" t="s">
        <v>232</v>
      </c>
      <c r="U47" s="218" t="s">
        <v>232</v>
      </c>
      <c r="V47" s="329"/>
      <c r="W47" s="225" t="s">
        <v>232</v>
      </c>
      <c r="X47" s="245" t="s">
        <v>232</v>
      </c>
      <c r="Y47" s="98" t="s">
        <v>232</v>
      </c>
      <c r="Z47" s="315"/>
      <c r="AA47" s="351"/>
      <c r="AB47" s="100" t="s">
        <v>232</v>
      </c>
      <c r="AC47" s="101" t="s">
        <v>232</v>
      </c>
      <c r="AD47" s="102" t="s">
        <v>232</v>
      </c>
      <c r="AE47" s="100" t="s">
        <v>232</v>
      </c>
      <c r="AF47" s="121">
        <f>+K47*5</f>
        <v>32609800</v>
      </c>
      <c r="AG47" s="103" t="s">
        <v>232</v>
      </c>
      <c r="AH47" s="100" t="s">
        <v>232</v>
      </c>
      <c r="AI47" s="189" t="s">
        <v>233</v>
      </c>
      <c r="AJ47" s="100">
        <v>46204</v>
      </c>
      <c r="AK47" s="100">
        <v>46356</v>
      </c>
      <c r="AL47" s="100" t="s">
        <v>232</v>
      </c>
      <c r="AM47" s="100" t="s">
        <v>232</v>
      </c>
      <c r="AN47" s="162" t="s">
        <v>232</v>
      </c>
      <c r="AP47" s="141" t="s">
        <v>202</v>
      </c>
      <c r="AQ47" s="4" t="s">
        <v>202</v>
      </c>
      <c r="AR47" s="4" t="s">
        <v>202</v>
      </c>
      <c r="AS47" s="4" t="s">
        <v>202</v>
      </c>
      <c r="AT47" s="4" t="s">
        <v>202</v>
      </c>
      <c r="AU47" s="4" t="s">
        <v>202</v>
      </c>
      <c r="AV47" s="4" t="s">
        <v>202</v>
      </c>
      <c r="AW47" s="4" t="s">
        <v>202</v>
      </c>
      <c r="AX47" s="4" t="s">
        <v>202</v>
      </c>
      <c r="AY47" s="4" t="s">
        <v>202</v>
      </c>
      <c r="AZ47" s="4" t="s">
        <v>202</v>
      </c>
      <c r="BA47" s="140" t="s">
        <v>202</v>
      </c>
      <c r="BB47" s="524"/>
      <c r="BD47" s="266" t="s">
        <v>232</v>
      </c>
      <c r="BE47" s="305"/>
      <c r="BF47" s="140" t="s">
        <v>202</v>
      </c>
      <c r="BH47" s="190" t="s">
        <v>202</v>
      </c>
      <c r="BI47" s="124" t="s">
        <v>202</v>
      </c>
      <c r="BJ47" s="124" t="s">
        <v>202</v>
      </c>
      <c r="BK47" s="124" t="s">
        <v>202</v>
      </c>
      <c r="BL47" s="124" t="s">
        <v>202</v>
      </c>
      <c r="BM47" s="124" t="s">
        <v>202</v>
      </c>
      <c r="BN47" s="124" t="s">
        <v>202</v>
      </c>
      <c r="BO47" s="124" t="s">
        <v>202</v>
      </c>
      <c r="BP47" s="124" t="s">
        <v>202</v>
      </c>
      <c r="BQ47" s="124" t="s">
        <v>202</v>
      </c>
      <c r="BR47" s="124" t="s">
        <v>202</v>
      </c>
      <c r="BS47" s="124" t="s">
        <v>202</v>
      </c>
      <c r="BT47" s="138" t="s">
        <v>202</v>
      </c>
    </row>
    <row r="48" spans="1:72" ht="61" hidden="1" customHeight="1" x14ac:dyDescent="0.2">
      <c r="A48" s="404"/>
      <c r="B48" s="406"/>
      <c r="C48" s="398"/>
      <c r="D48" s="398"/>
      <c r="E48" s="316">
        <v>22</v>
      </c>
      <c r="F48" s="317" t="s">
        <v>0</v>
      </c>
      <c r="G48" s="352" t="s">
        <v>150</v>
      </c>
      <c r="H48" s="319">
        <v>1</v>
      </c>
      <c r="I48" s="320">
        <v>147290770</v>
      </c>
      <c r="J48" s="394" t="s">
        <v>64</v>
      </c>
      <c r="K48" s="1">
        <v>7066000</v>
      </c>
      <c r="L48" s="2">
        <v>9</v>
      </c>
      <c r="M48" s="323">
        <f t="shared" si="23"/>
        <v>20.5</v>
      </c>
      <c r="N48" s="324">
        <f>((K48*L48)+(K49*L49))</f>
        <v>147290770</v>
      </c>
      <c r="O48" s="240">
        <v>63594000</v>
      </c>
      <c r="P48" s="232">
        <v>0</v>
      </c>
      <c r="Q48" s="314" t="s">
        <v>2</v>
      </c>
      <c r="R48" s="314" t="s">
        <v>3</v>
      </c>
      <c r="S48" s="328">
        <v>45637</v>
      </c>
      <c r="T48" s="163">
        <v>20242765</v>
      </c>
      <c r="U48" s="219">
        <v>2024</v>
      </c>
      <c r="V48" s="329" t="s">
        <v>4</v>
      </c>
      <c r="W48" s="97" t="s">
        <v>45</v>
      </c>
      <c r="X48" s="66">
        <v>52436504</v>
      </c>
      <c r="Y48" s="39" t="s">
        <v>6</v>
      </c>
      <c r="Z48" s="5">
        <v>4085</v>
      </c>
      <c r="AA48" s="15">
        <v>6979705283</v>
      </c>
      <c r="AB48" s="4">
        <v>45644</v>
      </c>
      <c r="AC48" s="71">
        <v>11697</v>
      </c>
      <c r="AD48" s="64">
        <v>63594000</v>
      </c>
      <c r="AE48" s="69">
        <v>45315</v>
      </c>
      <c r="AF48" s="174">
        <f>+K48*9</f>
        <v>63594000</v>
      </c>
      <c r="AG48" s="105">
        <f>AA48-AD48</f>
        <v>6916111283</v>
      </c>
      <c r="AH48" s="4">
        <v>45646</v>
      </c>
      <c r="AI48" s="95" t="s">
        <v>201</v>
      </c>
      <c r="AJ48" s="70">
        <v>45653</v>
      </c>
      <c r="AK48" s="70">
        <v>45926</v>
      </c>
      <c r="AL48" s="107">
        <f>IF(AJ48=0,0,DAYS360(AJ48,AK48+1))</f>
        <v>270</v>
      </c>
      <c r="AM48" s="108">
        <f>+ROUND((K48/30)*AL48,0)</f>
        <v>63594000</v>
      </c>
      <c r="AN48" s="160">
        <f>+AF48-AM48</f>
        <v>0</v>
      </c>
      <c r="AP48" s="141" t="s">
        <v>202</v>
      </c>
      <c r="AQ48" s="4" t="s">
        <v>202</v>
      </c>
      <c r="AR48" s="4" t="s">
        <v>202</v>
      </c>
      <c r="AS48" s="4" t="s">
        <v>202</v>
      </c>
      <c r="AT48" s="4" t="s">
        <v>202</v>
      </c>
      <c r="AU48" s="4" t="s">
        <v>202</v>
      </c>
      <c r="AV48" s="4" t="s">
        <v>202</v>
      </c>
      <c r="AW48" s="4" t="s">
        <v>202</v>
      </c>
      <c r="AX48" s="4" t="s">
        <v>202</v>
      </c>
      <c r="AY48" s="4" t="s">
        <v>202</v>
      </c>
      <c r="AZ48" s="4" t="s">
        <v>202</v>
      </c>
      <c r="BA48" s="140" t="s">
        <v>202</v>
      </c>
      <c r="BB48" s="524"/>
      <c r="BD48" s="263" t="s">
        <v>7</v>
      </c>
      <c r="BE48" s="303">
        <f>N48-(AM48+AM49)</f>
        <v>23532135</v>
      </c>
      <c r="BF48" s="140" t="s">
        <v>202</v>
      </c>
      <c r="BH48" s="190" t="s">
        <v>202</v>
      </c>
      <c r="BI48" s="133" t="s">
        <v>202</v>
      </c>
      <c r="BJ48" s="133" t="s">
        <v>202</v>
      </c>
      <c r="BK48" s="133" t="s">
        <v>202</v>
      </c>
      <c r="BL48" s="133" t="s">
        <v>202</v>
      </c>
      <c r="BM48" s="133" t="s">
        <v>202</v>
      </c>
      <c r="BN48" s="133" t="s">
        <v>202</v>
      </c>
      <c r="BO48" s="133" t="s">
        <v>202</v>
      </c>
      <c r="BP48" s="133" t="s">
        <v>202</v>
      </c>
      <c r="BQ48" s="133" t="s">
        <v>202</v>
      </c>
      <c r="BR48" s="133" t="s">
        <v>202</v>
      </c>
      <c r="BS48" s="133" t="s">
        <v>202</v>
      </c>
      <c r="BT48" s="212" t="s">
        <v>202</v>
      </c>
    </row>
    <row r="49" spans="1:72" ht="56" hidden="1" customHeight="1" thickBot="1" x14ac:dyDescent="0.25">
      <c r="A49" s="404"/>
      <c r="B49" s="406"/>
      <c r="C49" s="398"/>
      <c r="D49" s="398"/>
      <c r="E49" s="316"/>
      <c r="F49" s="317"/>
      <c r="G49" s="352"/>
      <c r="H49" s="319"/>
      <c r="I49" s="320"/>
      <c r="J49" s="394"/>
      <c r="K49" s="1">
        <v>7277980</v>
      </c>
      <c r="L49" s="2">
        <v>11.5</v>
      </c>
      <c r="M49" s="323"/>
      <c r="N49" s="324"/>
      <c r="O49" s="236">
        <v>72779800</v>
      </c>
      <c r="P49" s="232">
        <f>N48-(O48+O49)</f>
        <v>10916970</v>
      </c>
      <c r="Q49" s="314"/>
      <c r="R49" s="314"/>
      <c r="S49" s="328"/>
      <c r="T49" s="163">
        <v>20251605</v>
      </c>
      <c r="U49" s="219">
        <v>2025</v>
      </c>
      <c r="V49" s="329"/>
      <c r="W49" s="97" t="s">
        <v>45</v>
      </c>
      <c r="X49" s="66">
        <v>52436504</v>
      </c>
      <c r="Y49" s="39" t="s">
        <v>8</v>
      </c>
      <c r="Z49" s="73">
        <v>4447</v>
      </c>
      <c r="AA49" s="74">
        <v>83696770</v>
      </c>
      <c r="AB49" s="4">
        <v>45938</v>
      </c>
      <c r="AC49" s="68">
        <v>12731</v>
      </c>
      <c r="AD49" s="67">
        <v>72779800</v>
      </c>
      <c r="AE49" s="69">
        <v>46038</v>
      </c>
      <c r="AF49" s="172">
        <f>+K49*10</f>
        <v>72779800</v>
      </c>
      <c r="AG49" s="105">
        <f>AA49-AD49</f>
        <v>10916970</v>
      </c>
      <c r="AH49" s="4">
        <v>46007</v>
      </c>
      <c r="AI49" s="95" t="s">
        <v>238</v>
      </c>
      <c r="AJ49" s="70">
        <v>46041</v>
      </c>
      <c r="AK49" s="70">
        <v>46291</v>
      </c>
      <c r="AL49" s="107">
        <f>IF(AJ49=0,0,DAYS360(AJ49,AK49+1))</f>
        <v>248</v>
      </c>
      <c r="AM49" s="108">
        <f>+ROUND((K49/30)*AL49,0)</f>
        <v>60164635</v>
      </c>
      <c r="AN49" s="160">
        <f>+AF49-AM49</f>
        <v>12615165</v>
      </c>
      <c r="AP49" s="141" t="s">
        <v>202</v>
      </c>
      <c r="AQ49" s="4" t="s">
        <v>202</v>
      </c>
      <c r="AR49" s="4" t="s">
        <v>202</v>
      </c>
      <c r="AS49" s="4" t="s">
        <v>202</v>
      </c>
      <c r="AT49" s="4" t="s">
        <v>202</v>
      </c>
      <c r="AU49" s="4" t="s">
        <v>202</v>
      </c>
      <c r="AV49" s="4" t="s">
        <v>202</v>
      </c>
      <c r="AW49" s="4" t="s">
        <v>202</v>
      </c>
      <c r="AX49" s="4" t="s">
        <v>202</v>
      </c>
      <c r="AY49" s="4" t="s">
        <v>202</v>
      </c>
      <c r="AZ49" s="4" t="s">
        <v>202</v>
      </c>
      <c r="BA49" s="140" t="s">
        <v>202</v>
      </c>
      <c r="BB49" s="524"/>
      <c r="BD49" s="263" t="s">
        <v>9</v>
      </c>
      <c r="BE49" s="304"/>
      <c r="BF49" s="140" t="s">
        <v>202</v>
      </c>
      <c r="BH49" s="190">
        <v>64</v>
      </c>
      <c r="BI49" s="128" t="s">
        <v>216</v>
      </c>
      <c r="BJ49" s="201">
        <v>46356</v>
      </c>
      <c r="BK49" s="125">
        <f>+AF49/2</f>
        <v>36389900</v>
      </c>
      <c r="BL49" s="125">
        <f>ROUND((K49/30)*BH49,0)</f>
        <v>15526357</v>
      </c>
      <c r="BM49" s="209">
        <f>+AA49-AF49</f>
        <v>10916970</v>
      </c>
      <c r="BN49" s="135">
        <f>+AN49</f>
        <v>12615165</v>
      </c>
      <c r="BO49" s="135">
        <f>+BN49</f>
        <v>12615165</v>
      </c>
      <c r="BP49" s="206">
        <f>+BL49-BO49</f>
        <v>2911192</v>
      </c>
      <c r="BQ49" s="135">
        <f>+AF49+BP49</f>
        <v>75690992</v>
      </c>
      <c r="BR49" s="124" t="s">
        <v>202</v>
      </c>
      <c r="BS49" s="211">
        <f>+BK49/1423500</f>
        <v>25.563681067790657</v>
      </c>
      <c r="BT49" s="212">
        <f>+BP49/1750905</f>
        <v>1.6626784434335387</v>
      </c>
    </row>
    <row r="50" spans="1:72" ht="30" hidden="1" customHeight="1" x14ac:dyDescent="0.2">
      <c r="A50" s="404"/>
      <c r="B50" s="406"/>
      <c r="C50" s="398"/>
      <c r="D50" s="398"/>
      <c r="E50" s="316">
        <v>23</v>
      </c>
      <c r="F50" s="317" t="s">
        <v>0</v>
      </c>
      <c r="G50" s="352" t="s">
        <v>149</v>
      </c>
      <c r="H50" s="319">
        <v>1</v>
      </c>
      <c r="I50" s="320">
        <v>125468580</v>
      </c>
      <c r="J50" s="394" t="s">
        <v>64</v>
      </c>
      <c r="K50" s="363">
        <v>6332000</v>
      </c>
      <c r="L50" s="323">
        <v>9</v>
      </c>
      <c r="M50" s="323">
        <f>L50+L52</f>
        <v>19.5</v>
      </c>
      <c r="N50" s="324">
        <f>((K50*L50)+(K52*L52))</f>
        <v>125468580</v>
      </c>
      <c r="O50" s="375">
        <v>56988000</v>
      </c>
      <c r="P50" s="327">
        <v>0</v>
      </c>
      <c r="Q50" s="314" t="s">
        <v>2</v>
      </c>
      <c r="R50" s="373" t="s">
        <v>46</v>
      </c>
      <c r="S50" s="395">
        <v>45769</v>
      </c>
      <c r="T50" s="374">
        <v>20242773</v>
      </c>
      <c r="U50" s="378">
        <v>2024</v>
      </c>
      <c r="V50" s="329" t="s">
        <v>4</v>
      </c>
      <c r="W50" s="97" t="s">
        <v>47</v>
      </c>
      <c r="X50" s="66">
        <v>52359064</v>
      </c>
      <c r="Y50" s="314" t="s">
        <v>6</v>
      </c>
      <c r="Z50" s="315">
        <v>4085</v>
      </c>
      <c r="AA50" s="351">
        <v>6979705283</v>
      </c>
      <c r="AB50" s="354">
        <v>45644</v>
      </c>
      <c r="AC50" s="396">
        <v>11682</v>
      </c>
      <c r="AD50" s="370">
        <v>56988000</v>
      </c>
      <c r="AE50" s="371">
        <v>45650</v>
      </c>
      <c r="AF50" s="460">
        <f>+K50*9</f>
        <v>56988000</v>
      </c>
      <c r="AG50" s="393">
        <f>AA50-AD50</f>
        <v>6922717283</v>
      </c>
      <c r="AH50" s="354">
        <v>45646</v>
      </c>
      <c r="AI50" s="358" t="s">
        <v>201</v>
      </c>
      <c r="AJ50" s="372">
        <v>45656</v>
      </c>
      <c r="AK50" s="372">
        <v>45929</v>
      </c>
      <c r="AL50" s="387">
        <f t="shared" ref="AL50" si="24">IF(AJ50=0,0,DAYS360(AJ50,AK50+1))</f>
        <v>270</v>
      </c>
      <c r="AM50" s="388">
        <f t="shared" ref="AM50" si="25">+ROUND((K50/30)*AL50,0)</f>
        <v>56988000</v>
      </c>
      <c r="AN50" s="389">
        <f t="shared" ref="AN50" si="26">+AF50-AM50</f>
        <v>0</v>
      </c>
      <c r="AP50" s="461" t="s">
        <v>202</v>
      </c>
      <c r="AQ50" s="354" t="s">
        <v>202</v>
      </c>
      <c r="AR50" s="354" t="s">
        <v>202</v>
      </c>
      <c r="AS50" s="354" t="s">
        <v>202</v>
      </c>
      <c r="AT50" s="354" t="s">
        <v>202</v>
      </c>
      <c r="AU50" s="354" t="s">
        <v>202</v>
      </c>
      <c r="AV50" s="354" t="s">
        <v>202</v>
      </c>
      <c r="AW50" s="354" t="s">
        <v>202</v>
      </c>
      <c r="AX50" s="354" t="s">
        <v>202</v>
      </c>
      <c r="AY50" s="354" t="s">
        <v>202</v>
      </c>
      <c r="AZ50" s="462" t="s">
        <v>250</v>
      </c>
      <c r="BA50" s="513" t="s">
        <v>202</v>
      </c>
      <c r="BB50" s="527"/>
      <c r="BD50" s="382" t="s">
        <v>7</v>
      </c>
      <c r="BE50" s="303">
        <f>N50-(AM50+AM52)</f>
        <v>20568447</v>
      </c>
      <c r="BF50" s="459" t="s">
        <v>246</v>
      </c>
      <c r="BH50" s="456" t="s">
        <v>202</v>
      </c>
      <c r="BI50" s="463" t="s">
        <v>202</v>
      </c>
      <c r="BJ50" s="463" t="s">
        <v>202</v>
      </c>
      <c r="BK50" s="463" t="s">
        <v>202</v>
      </c>
      <c r="BL50" s="463" t="s">
        <v>202</v>
      </c>
      <c r="BM50" s="463" t="s">
        <v>202</v>
      </c>
      <c r="BN50" s="463" t="s">
        <v>202</v>
      </c>
      <c r="BO50" s="463" t="s">
        <v>202</v>
      </c>
      <c r="BP50" s="463" t="s">
        <v>202</v>
      </c>
      <c r="BQ50" s="463" t="s">
        <v>202</v>
      </c>
      <c r="BR50" s="463" t="s">
        <v>202</v>
      </c>
      <c r="BS50" s="463" t="s">
        <v>202</v>
      </c>
      <c r="BT50" s="455" t="s">
        <v>202</v>
      </c>
    </row>
    <row r="51" spans="1:72" ht="32" hidden="1" customHeight="1" x14ac:dyDescent="0.2">
      <c r="A51" s="404"/>
      <c r="B51" s="406"/>
      <c r="C51" s="398"/>
      <c r="D51" s="398"/>
      <c r="E51" s="316"/>
      <c r="F51" s="317"/>
      <c r="G51" s="352"/>
      <c r="H51" s="319"/>
      <c r="I51" s="320"/>
      <c r="J51" s="394"/>
      <c r="K51" s="363"/>
      <c r="L51" s="323"/>
      <c r="M51" s="323"/>
      <c r="N51" s="324"/>
      <c r="O51" s="375"/>
      <c r="P51" s="327"/>
      <c r="Q51" s="314"/>
      <c r="R51" s="373"/>
      <c r="S51" s="395"/>
      <c r="T51" s="374"/>
      <c r="U51" s="378"/>
      <c r="V51" s="329"/>
      <c r="W51" s="97" t="s">
        <v>249</v>
      </c>
      <c r="X51" s="66">
        <v>80100990</v>
      </c>
      <c r="Y51" s="314"/>
      <c r="Z51" s="315"/>
      <c r="AA51" s="351"/>
      <c r="AB51" s="354"/>
      <c r="AC51" s="396"/>
      <c r="AD51" s="370"/>
      <c r="AE51" s="371"/>
      <c r="AF51" s="460"/>
      <c r="AG51" s="393"/>
      <c r="AH51" s="354"/>
      <c r="AI51" s="358"/>
      <c r="AJ51" s="372"/>
      <c r="AK51" s="372"/>
      <c r="AL51" s="387"/>
      <c r="AM51" s="388"/>
      <c r="AN51" s="389"/>
      <c r="AP51" s="461"/>
      <c r="AQ51" s="354"/>
      <c r="AR51" s="354"/>
      <c r="AS51" s="354"/>
      <c r="AT51" s="354"/>
      <c r="AU51" s="354"/>
      <c r="AV51" s="354"/>
      <c r="AW51" s="354"/>
      <c r="AX51" s="354"/>
      <c r="AY51" s="354"/>
      <c r="AZ51" s="462"/>
      <c r="BA51" s="514"/>
      <c r="BB51" s="527"/>
      <c r="BD51" s="382"/>
      <c r="BE51" s="305"/>
      <c r="BF51" s="459"/>
      <c r="BH51" s="456"/>
      <c r="BI51" s="463"/>
      <c r="BJ51" s="463"/>
      <c r="BK51" s="463"/>
      <c r="BL51" s="463"/>
      <c r="BM51" s="463"/>
      <c r="BN51" s="463"/>
      <c r="BO51" s="463"/>
      <c r="BP51" s="463"/>
      <c r="BQ51" s="463"/>
      <c r="BR51" s="463"/>
      <c r="BS51" s="463"/>
      <c r="BT51" s="455"/>
    </row>
    <row r="52" spans="1:72" ht="49" hidden="1" customHeight="1" x14ac:dyDescent="0.2">
      <c r="A52" s="404"/>
      <c r="B52" s="406"/>
      <c r="C52" s="398"/>
      <c r="D52" s="398"/>
      <c r="E52" s="316"/>
      <c r="F52" s="317"/>
      <c r="G52" s="352"/>
      <c r="H52" s="319"/>
      <c r="I52" s="320"/>
      <c r="J52" s="394"/>
      <c r="K52" s="1">
        <v>6521960</v>
      </c>
      <c r="L52" s="2">
        <v>10.5</v>
      </c>
      <c r="M52" s="323"/>
      <c r="N52" s="324"/>
      <c r="O52" s="236">
        <v>56988000</v>
      </c>
      <c r="P52" s="232">
        <f>N50-(O50+O52)</f>
        <v>11492580</v>
      </c>
      <c r="Q52" s="314"/>
      <c r="R52" s="3" t="s">
        <v>202</v>
      </c>
      <c r="S52" s="175" t="s">
        <v>202</v>
      </c>
      <c r="T52" s="163">
        <v>20261056</v>
      </c>
      <c r="U52" s="219">
        <v>2026</v>
      </c>
      <c r="V52" s="329"/>
      <c r="W52" s="97" t="s">
        <v>48</v>
      </c>
      <c r="X52" s="66">
        <v>1110523328</v>
      </c>
      <c r="Y52" s="39" t="s">
        <v>8</v>
      </c>
      <c r="Z52" s="5">
        <v>4434</v>
      </c>
      <c r="AA52" s="15">
        <v>68480580</v>
      </c>
      <c r="AB52" s="4">
        <v>45938</v>
      </c>
      <c r="AC52" s="68">
        <v>12808</v>
      </c>
      <c r="AD52" s="67">
        <v>56988000</v>
      </c>
      <c r="AE52" s="69">
        <v>46052</v>
      </c>
      <c r="AF52" s="172">
        <f>6332000*9</f>
        <v>56988000</v>
      </c>
      <c r="AG52" s="104">
        <f>AA52-AD52</f>
        <v>11492580</v>
      </c>
      <c r="AH52" s="4">
        <v>46044</v>
      </c>
      <c r="AI52" s="95" t="s">
        <v>201</v>
      </c>
      <c r="AJ52" s="70">
        <v>46063</v>
      </c>
      <c r="AK52" s="70">
        <v>46291</v>
      </c>
      <c r="AL52" s="107">
        <f>IF(AJ52=0,0,DAYS360(AJ52,AK52+1))</f>
        <v>227</v>
      </c>
      <c r="AM52" s="108">
        <f>+ROUND((6332000/30)*AL52,0)</f>
        <v>47912133</v>
      </c>
      <c r="AN52" s="160">
        <f>+AF52-AM52</f>
        <v>9075867</v>
      </c>
      <c r="AP52" s="141" t="s">
        <v>202</v>
      </c>
      <c r="AQ52" s="4" t="s">
        <v>202</v>
      </c>
      <c r="AR52" s="4" t="s">
        <v>202</v>
      </c>
      <c r="AS52" s="4" t="s">
        <v>202</v>
      </c>
      <c r="AT52" s="4" t="s">
        <v>202</v>
      </c>
      <c r="AU52" s="4" t="s">
        <v>202</v>
      </c>
      <c r="AV52" s="4" t="s">
        <v>202</v>
      </c>
      <c r="AW52" s="4" t="s">
        <v>202</v>
      </c>
      <c r="AX52" s="4" t="s">
        <v>202</v>
      </c>
      <c r="AY52" s="4" t="s">
        <v>202</v>
      </c>
      <c r="AZ52" s="4" t="s">
        <v>202</v>
      </c>
      <c r="BA52" s="140" t="s">
        <v>202</v>
      </c>
      <c r="BB52" s="524"/>
      <c r="BD52" s="263" t="s">
        <v>9</v>
      </c>
      <c r="BE52" s="306"/>
      <c r="BF52" s="140" t="s">
        <v>202</v>
      </c>
      <c r="BH52" s="190">
        <v>64</v>
      </c>
      <c r="BI52" s="128" t="s">
        <v>216</v>
      </c>
      <c r="BJ52" s="201">
        <v>46356</v>
      </c>
      <c r="BK52" s="125">
        <f>+AF52/2</f>
        <v>28494000</v>
      </c>
      <c r="BL52" s="125">
        <f>ROUND((K52/30)*BH52,0)</f>
        <v>13913515</v>
      </c>
      <c r="BM52" s="209">
        <f>+AA52-AF52</f>
        <v>11492580</v>
      </c>
      <c r="BN52" s="135">
        <f>+AN52</f>
        <v>9075867</v>
      </c>
      <c r="BO52" s="135">
        <f>+BN52</f>
        <v>9075867</v>
      </c>
      <c r="BP52" s="206">
        <f>+BL52-BO52</f>
        <v>4837648</v>
      </c>
      <c r="BQ52" s="135">
        <f>+AF52+BP52</f>
        <v>61825648</v>
      </c>
      <c r="BR52" s="124" t="s">
        <v>202</v>
      </c>
      <c r="BS52" s="211">
        <f>+BK52/1423500</f>
        <v>20.016859852476291</v>
      </c>
      <c r="BT52" s="212">
        <f>+BP52/1750905</f>
        <v>2.7629414502785701</v>
      </c>
    </row>
    <row r="53" spans="1:72" ht="61" hidden="1" customHeight="1" x14ac:dyDescent="0.2">
      <c r="A53" s="404"/>
      <c r="B53" s="406"/>
      <c r="C53" s="398"/>
      <c r="D53" s="398"/>
      <c r="E53" s="316">
        <v>24</v>
      </c>
      <c r="F53" s="317" t="s">
        <v>0</v>
      </c>
      <c r="G53" s="352" t="s">
        <v>149</v>
      </c>
      <c r="H53" s="319">
        <v>1</v>
      </c>
      <c r="I53" s="320">
        <v>125468580</v>
      </c>
      <c r="J53" s="394" t="s">
        <v>64</v>
      </c>
      <c r="K53" s="1">
        <v>6332000</v>
      </c>
      <c r="L53" s="2">
        <v>9</v>
      </c>
      <c r="M53" s="323">
        <f t="shared" si="23"/>
        <v>19.5</v>
      </c>
      <c r="N53" s="324">
        <f>((K53*L53)+(K54*L54))</f>
        <v>125468580</v>
      </c>
      <c r="O53" s="236">
        <v>56988000</v>
      </c>
      <c r="P53" s="232">
        <v>0</v>
      </c>
      <c r="Q53" s="314" t="s">
        <v>2</v>
      </c>
      <c r="R53" s="314" t="s">
        <v>3</v>
      </c>
      <c r="S53" s="328">
        <v>45637</v>
      </c>
      <c r="T53" s="163">
        <v>20242761</v>
      </c>
      <c r="U53" s="219">
        <v>2024</v>
      </c>
      <c r="V53" s="329" t="s">
        <v>4</v>
      </c>
      <c r="W53" s="97" t="s">
        <v>49</v>
      </c>
      <c r="X53" s="66">
        <v>52882318</v>
      </c>
      <c r="Y53" s="39" t="s">
        <v>6</v>
      </c>
      <c r="Z53" s="5">
        <v>4085</v>
      </c>
      <c r="AA53" s="232">
        <v>6979705283</v>
      </c>
      <c r="AB53" s="4">
        <v>45644</v>
      </c>
      <c r="AC53" s="73">
        <v>11678</v>
      </c>
      <c r="AD53" s="67">
        <v>56988000</v>
      </c>
      <c r="AE53" s="69">
        <v>45650</v>
      </c>
      <c r="AF53" s="224">
        <f>+K53*9</f>
        <v>56988000</v>
      </c>
      <c r="AG53" s="234">
        <f>AA53-AD53</f>
        <v>6922717283</v>
      </c>
      <c r="AH53" s="4">
        <v>45646</v>
      </c>
      <c r="AI53" s="95" t="s">
        <v>201</v>
      </c>
      <c r="AJ53" s="70">
        <v>45650</v>
      </c>
      <c r="AK53" s="70">
        <v>45923</v>
      </c>
      <c r="AL53" s="107">
        <f>IF(AJ53=0,0,DAYS360(AJ53,AK53+1))</f>
        <v>270</v>
      </c>
      <c r="AM53" s="108">
        <f>+ROUND((K53/30)*AL53,0)</f>
        <v>56988000</v>
      </c>
      <c r="AN53" s="160">
        <f>+AF53-AM53</f>
        <v>0</v>
      </c>
      <c r="AP53" s="141" t="s">
        <v>202</v>
      </c>
      <c r="AQ53" s="4" t="s">
        <v>202</v>
      </c>
      <c r="AR53" s="4" t="s">
        <v>202</v>
      </c>
      <c r="AS53" s="4" t="s">
        <v>202</v>
      </c>
      <c r="AT53" s="4" t="s">
        <v>202</v>
      </c>
      <c r="AU53" s="4" t="s">
        <v>202</v>
      </c>
      <c r="AV53" s="4" t="s">
        <v>202</v>
      </c>
      <c r="AW53" s="4" t="s">
        <v>202</v>
      </c>
      <c r="AX53" s="4" t="s">
        <v>202</v>
      </c>
      <c r="AY53" s="4" t="s">
        <v>202</v>
      </c>
      <c r="AZ53" s="4" t="s">
        <v>202</v>
      </c>
      <c r="BA53" s="140" t="s">
        <v>202</v>
      </c>
      <c r="BB53" s="524"/>
      <c r="BD53" s="263" t="s">
        <v>7</v>
      </c>
      <c r="BE53" s="294">
        <f>N53-(AM53+AM54)</f>
        <v>14565711</v>
      </c>
      <c r="BF53" s="140" t="s">
        <v>202</v>
      </c>
      <c r="BH53" s="190" t="s">
        <v>202</v>
      </c>
      <c r="BI53" s="124" t="s">
        <v>202</v>
      </c>
      <c r="BJ53" s="124" t="s">
        <v>202</v>
      </c>
      <c r="BK53" s="124" t="s">
        <v>202</v>
      </c>
      <c r="BL53" s="124" t="s">
        <v>202</v>
      </c>
      <c r="BM53" s="124" t="s">
        <v>202</v>
      </c>
      <c r="BN53" s="124" t="s">
        <v>202</v>
      </c>
      <c r="BO53" s="124" t="s">
        <v>202</v>
      </c>
      <c r="BP53" s="124" t="s">
        <v>202</v>
      </c>
      <c r="BQ53" s="124" t="s">
        <v>202</v>
      </c>
      <c r="BR53" s="124" t="s">
        <v>202</v>
      </c>
      <c r="BS53" s="124" t="s">
        <v>202</v>
      </c>
      <c r="BT53" s="138" t="s">
        <v>202</v>
      </c>
    </row>
    <row r="54" spans="1:72" ht="55" hidden="1" customHeight="1" x14ac:dyDescent="0.2">
      <c r="A54" s="404"/>
      <c r="B54" s="406"/>
      <c r="C54" s="398"/>
      <c r="D54" s="398"/>
      <c r="E54" s="316"/>
      <c r="F54" s="317"/>
      <c r="G54" s="352"/>
      <c r="H54" s="319"/>
      <c r="I54" s="320"/>
      <c r="J54" s="394"/>
      <c r="K54" s="1">
        <v>6521960</v>
      </c>
      <c r="L54" s="2">
        <v>10.5</v>
      </c>
      <c r="M54" s="323"/>
      <c r="N54" s="324"/>
      <c r="O54" s="236">
        <v>65219600</v>
      </c>
      <c r="P54" s="232">
        <f>N53-(O53+O54)</f>
        <v>3260980</v>
      </c>
      <c r="Q54" s="314"/>
      <c r="R54" s="314"/>
      <c r="S54" s="328"/>
      <c r="T54" s="164">
        <v>20251604</v>
      </c>
      <c r="U54" s="219">
        <v>2025</v>
      </c>
      <c r="V54" s="329"/>
      <c r="W54" s="97" t="s">
        <v>49</v>
      </c>
      <c r="X54" s="66">
        <v>52882318</v>
      </c>
      <c r="Y54" s="39" t="s">
        <v>8</v>
      </c>
      <c r="Z54" s="73">
        <v>4429</v>
      </c>
      <c r="AA54" s="233">
        <v>68480580</v>
      </c>
      <c r="AB54" s="4">
        <v>45938</v>
      </c>
      <c r="AC54" s="71">
        <v>12730</v>
      </c>
      <c r="AD54" s="67">
        <v>65219600</v>
      </c>
      <c r="AE54" s="69">
        <v>46038</v>
      </c>
      <c r="AF54" s="224">
        <f>+K54*10</f>
        <v>65219600</v>
      </c>
      <c r="AG54" s="234">
        <f>AA54-AD54</f>
        <v>3260980</v>
      </c>
      <c r="AH54" s="4">
        <v>46003</v>
      </c>
      <c r="AI54" s="95" t="s">
        <v>238</v>
      </c>
      <c r="AJ54" s="70">
        <v>46041</v>
      </c>
      <c r="AK54" s="70">
        <v>46291</v>
      </c>
      <c r="AL54" s="107">
        <f>IF(AJ54=0,0,DAYS360(AJ54,AK54+1))</f>
        <v>248</v>
      </c>
      <c r="AM54" s="108">
        <f>+ROUND((K54/30)*AL54,0)</f>
        <v>53914869</v>
      </c>
      <c r="AN54" s="160">
        <f>+AF54-AM54</f>
        <v>11304731</v>
      </c>
      <c r="AP54" s="141" t="s">
        <v>202</v>
      </c>
      <c r="AQ54" s="4" t="s">
        <v>202</v>
      </c>
      <c r="AR54" s="4" t="s">
        <v>202</v>
      </c>
      <c r="AS54" s="4" t="s">
        <v>202</v>
      </c>
      <c r="AT54" s="4" t="s">
        <v>202</v>
      </c>
      <c r="AU54" s="4" t="s">
        <v>202</v>
      </c>
      <c r="AV54" s="4" t="s">
        <v>202</v>
      </c>
      <c r="AW54" s="4" t="s">
        <v>202</v>
      </c>
      <c r="AX54" s="4" t="s">
        <v>202</v>
      </c>
      <c r="AY54" s="4" t="s">
        <v>202</v>
      </c>
      <c r="AZ54" s="4" t="s">
        <v>202</v>
      </c>
      <c r="BA54" s="140" t="s">
        <v>202</v>
      </c>
      <c r="BB54" s="524"/>
      <c r="BD54" s="263" t="s">
        <v>9</v>
      </c>
      <c r="BE54" s="295"/>
      <c r="BF54" s="140" t="s">
        <v>202</v>
      </c>
      <c r="BH54" s="190" t="s">
        <v>217</v>
      </c>
      <c r="BI54" s="128" t="s">
        <v>216</v>
      </c>
      <c r="BJ54" s="201">
        <v>46356</v>
      </c>
      <c r="BK54" s="125">
        <f>+AF54/2</f>
        <v>32609800</v>
      </c>
      <c r="BL54" s="125">
        <f>ROUND((K54/30)*BH54,0)</f>
        <v>13913515</v>
      </c>
      <c r="BM54" s="208">
        <f>+AA54-AF54</f>
        <v>3260980</v>
      </c>
      <c r="BN54" s="135">
        <f>+AN54</f>
        <v>11304731</v>
      </c>
      <c r="BO54" s="135">
        <f>+BN54</f>
        <v>11304731</v>
      </c>
      <c r="BP54" s="206">
        <f>+BL54-BO54</f>
        <v>2608784</v>
      </c>
      <c r="BQ54" s="135">
        <f>+AF54+BP54</f>
        <v>67828384</v>
      </c>
      <c r="BR54" s="124" t="s">
        <v>202</v>
      </c>
      <c r="BS54" s="211">
        <f>+BK54/1423500</f>
        <v>22.908184053389533</v>
      </c>
      <c r="BT54" s="212">
        <f>+BP54/1750905</f>
        <v>1.4899631904643598</v>
      </c>
    </row>
    <row r="55" spans="1:72" ht="26" hidden="1" customHeight="1" x14ac:dyDescent="0.2">
      <c r="A55" s="404"/>
      <c r="B55" s="406"/>
      <c r="C55" s="398"/>
      <c r="D55" s="398"/>
      <c r="E55" s="316">
        <v>25</v>
      </c>
      <c r="F55" s="317" t="s">
        <v>0</v>
      </c>
      <c r="G55" s="352" t="s">
        <v>149</v>
      </c>
      <c r="H55" s="319">
        <v>1</v>
      </c>
      <c r="I55" s="320">
        <v>125468580</v>
      </c>
      <c r="J55" s="394" t="s">
        <v>64</v>
      </c>
      <c r="K55" s="363">
        <v>6332000</v>
      </c>
      <c r="L55" s="323">
        <v>9</v>
      </c>
      <c r="M55" s="323">
        <f>L55+L57</f>
        <v>19.5</v>
      </c>
      <c r="N55" s="324">
        <f>((K55*L55)+(K57*L57))</f>
        <v>125468580</v>
      </c>
      <c r="O55" s="375">
        <v>56988000</v>
      </c>
      <c r="P55" s="327">
        <v>0</v>
      </c>
      <c r="Q55" s="314" t="s">
        <v>2</v>
      </c>
      <c r="R55" s="373" t="s">
        <v>50</v>
      </c>
      <c r="S55" s="395">
        <v>45734</v>
      </c>
      <c r="T55" s="374">
        <v>20242755</v>
      </c>
      <c r="U55" s="378">
        <v>2024</v>
      </c>
      <c r="V55" s="329" t="s">
        <v>4</v>
      </c>
      <c r="W55" s="97" t="s">
        <v>52</v>
      </c>
      <c r="X55" s="66">
        <v>1110526200</v>
      </c>
      <c r="Y55" s="314" t="s">
        <v>6</v>
      </c>
      <c r="Z55" s="315">
        <v>4085</v>
      </c>
      <c r="AA55" s="351">
        <v>6979705283</v>
      </c>
      <c r="AB55" s="354">
        <v>45644</v>
      </c>
      <c r="AC55" s="369">
        <v>11683</v>
      </c>
      <c r="AD55" s="370">
        <v>56988000</v>
      </c>
      <c r="AE55" s="371">
        <v>45649</v>
      </c>
      <c r="AF55" s="458">
        <f>+K55*9</f>
        <v>56988000</v>
      </c>
      <c r="AG55" s="393">
        <f>AA55-AD55</f>
        <v>6922717283</v>
      </c>
      <c r="AH55" s="354">
        <v>45646</v>
      </c>
      <c r="AI55" s="358" t="s">
        <v>201</v>
      </c>
      <c r="AJ55" s="372">
        <v>45653</v>
      </c>
      <c r="AK55" s="372">
        <v>45926</v>
      </c>
      <c r="AL55" s="387">
        <f>IF(AJ55=0,0,DAYS360(AJ55,AK55+1))</f>
        <v>270</v>
      </c>
      <c r="AM55" s="388">
        <f>+ROUND((K55/30)*AL55,0)</f>
        <v>56988000</v>
      </c>
      <c r="AN55" s="389">
        <f>+AF55-AM55</f>
        <v>0</v>
      </c>
      <c r="AP55" s="390" t="s">
        <v>202</v>
      </c>
      <c r="AQ55" s="354" t="s">
        <v>202</v>
      </c>
      <c r="AR55" s="354" t="s">
        <v>202</v>
      </c>
      <c r="AS55" s="354" t="s">
        <v>202</v>
      </c>
      <c r="AT55" s="354" t="s">
        <v>202</v>
      </c>
      <c r="AU55" s="354" t="s">
        <v>202</v>
      </c>
      <c r="AV55" s="354" t="s">
        <v>202</v>
      </c>
      <c r="AW55" s="354" t="s">
        <v>202</v>
      </c>
      <c r="AX55" s="354" t="s">
        <v>202</v>
      </c>
      <c r="AY55" s="354" t="s">
        <v>202</v>
      </c>
      <c r="AZ55" s="391" t="s">
        <v>253</v>
      </c>
      <c r="BA55" s="498" t="s">
        <v>202</v>
      </c>
      <c r="BB55" s="526"/>
      <c r="BD55" s="382" t="s">
        <v>7</v>
      </c>
      <c r="BE55" s="294">
        <f>N55-(AM55+AM57)</f>
        <v>18879913</v>
      </c>
      <c r="BF55" s="140" t="s">
        <v>202</v>
      </c>
      <c r="BH55" s="456" t="s">
        <v>202</v>
      </c>
      <c r="BI55" s="463" t="s">
        <v>202</v>
      </c>
      <c r="BJ55" s="463" t="s">
        <v>202</v>
      </c>
      <c r="BK55" s="463" t="s">
        <v>202</v>
      </c>
      <c r="BL55" s="463" t="s">
        <v>202</v>
      </c>
      <c r="BM55" s="463" t="s">
        <v>202</v>
      </c>
      <c r="BN55" s="463" t="s">
        <v>202</v>
      </c>
      <c r="BO55" s="463" t="s">
        <v>202</v>
      </c>
      <c r="BP55" s="463" t="s">
        <v>202</v>
      </c>
      <c r="BQ55" s="463" t="s">
        <v>202</v>
      </c>
      <c r="BR55" s="463" t="s">
        <v>202</v>
      </c>
      <c r="BS55" s="463" t="s">
        <v>202</v>
      </c>
      <c r="BT55" s="455" t="s">
        <v>202</v>
      </c>
    </row>
    <row r="56" spans="1:72" ht="26" hidden="1" customHeight="1" x14ac:dyDescent="0.2">
      <c r="A56" s="404"/>
      <c r="B56" s="406"/>
      <c r="C56" s="398"/>
      <c r="D56" s="398"/>
      <c r="E56" s="316"/>
      <c r="F56" s="317"/>
      <c r="G56" s="352"/>
      <c r="H56" s="319"/>
      <c r="I56" s="320"/>
      <c r="J56" s="394"/>
      <c r="K56" s="363"/>
      <c r="L56" s="323"/>
      <c r="M56" s="323"/>
      <c r="N56" s="324"/>
      <c r="O56" s="375"/>
      <c r="P56" s="327"/>
      <c r="Q56" s="314"/>
      <c r="R56" s="373"/>
      <c r="S56" s="395"/>
      <c r="T56" s="374"/>
      <c r="U56" s="378"/>
      <c r="V56" s="329"/>
      <c r="W56" s="97" t="s">
        <v>51</v>
      </c>
      <c r="X56" s="66">
        <v>1110468434</v>
      </c>
      <c r="Y56" s="314"/>
      <c r="Z56" s="315"/>
      <c r="AA56" s="351"/>
      <c r="AB56" s="354"/>
      <c r="AC56" s="369"/>
      <c r="AD56" s="370"/>
      <c r="AE56" s="371"/>
      <c r="AF56" s="458"/>
      <c r="AG56" s="393"/>
      <c r="AH56" s="354"/>
      <c r="AI56" s="358"/>
      <c r="AJ56" s="372"/>
      <c r="AK56" s="372"/>
      <c r="AL56" s="387"/>
      <c r="AM56" s="388"/>
      <c r="AN56" s="389"/>
      <c r="AP56" s="390"/>
      <c r="AQ56" s="354"/>
      <c r="AR56" s="354"/>
      <c r="AS56" s="354"/>
      <c r="AT56" s="354"/>
      <c r="AU56" s="354"/>
      <c r="AV56" s="354"/>
      <c r="AW56" s="354"/>
      <c r="AX56" s="354"/>
      <c r="AY56" s="354"/>
      <c r="AZ56" s="391"/>
      <c r="BA56" s="499"/>
      <c r="BB56" s="526"/>
      <c r="BD56" s="382"/>
      <c r="BE56" s="296"/>
      <c r="BF56" s="140" t="s">
        <v>202</v>
      </c>
      <c r="BH56" s="456"/>
      <c r="BI56" s="463"/>
      <c r="BJ56" s="463"/>
      <c r="BK56" s="463"/>
      <c r="BL56" s="463"/>
      <c r="BM56" s="463"/>
      <c r="BN56" s="463"/>
      <c r="BO56" s="463"/>
      <c r="BP56" s="463"/>
      <c r="BQ56" s="463"/>
      <c r="BR56" s="463"/>
      <c r="BS56" s="463"/>
      <c r="BT56" s="455"/>
    </row>
    <row r="57" spans="1:72" ht="52" hidden="1" customHeight="1" x14ac:dyDescent="0.2">
      <c r="A57" s="404"/>
      <c r="B57" s="406"/>
      <c r="C57" s="398"/>
      <c r="D57" s="398"/>
      <c r="E57" s="316"/>
      <c r="F57" s="317"/>
      <c r="G57" s="352"/>
      <c r="H57" s="319"/>
      <c r="I57" s="320"/>
      <c r="J57" s="394"/>
      <c r="K57" s="1">
        <v>6521960</v>
      </c>
      <c r="L57" s="2">
        <v>10.5</v>
      </c>
      <c r="M57" s="323"/>
      <c r="N57" s="324"/>
      <c r="O57" s="236">
        <v>56988000</v>
      </c>
      <c r="P57" s="232">
        <f>N55-(O55+O57)</f>
        <v>11492580</v>
      </c>
      <c r="Q57" s="314"/>
      <c r="R57" s="3" t="s">
        <v>202</v>
      </c>
      <c r="S57" s="175" t="s">
        <v>202</v>
      </c>
      <c r="T57" s="163">
        <v>20260620</v>
      </c>
      <c r="U57" s="219">
        <v>2026</v>
      </c>
      <c r="V57" s="329"/>
      <c r="W57" s="97" t="s">
        <v>11</v>
      </c>
      <c r="X57" s="66">
        <v>52991539</v>
      </c>
      <c r="Y57" s="39" t="s">
        <v>8</v>
      </c>
      <c r="Z57" s="5">
        <v>4416</v>
      </c>
      <c r="AA57" s="15">
        <v>68480580</v>
      </c>
      <c r="AB57" s="4">
        <v>45938</v>
      </c>
      <c r="AC57" s="3">
        <v>12821</v>
      </c>
      <c r="AD57" s="67">
        <v>56988000</v>
      </c>
      <c r="AE57" s="75">
        <v>46052</v>
      </c>
      <c r="AF57" s="60">
        <f>6332000*9</f>
        <v>56988000</v>
      </c>
      <c r="AG57" s="104">
        <f t="shared" ref="AG57:AG65" si="27">AA57-AD57</f>
        <v>11492580</v>
      </c>
      <c r="AH57" s="4">
        <v>46041</v>
      </c>
      <c r="AI57" s="95" t="s">
        <v>201</v>
      </c>
      <c r="AJ57" s="70">
        <v>46055</v>
      </c>
      <c r="AK57" s="70">
        <v>46291</v>
      </c>
      <c r="AL57" s="107">
        <f t="shared" ref="AL57:AL65" si="28">IF(AJ57=0,0,DAYS360(AJ57,AK57+1))</f>
        <v>235</v>
      </c>
      <c r="AM57" s="108">
        <f>+ROUND((6332000/30)*AL57,0)</f>
        <v>49600667</v>
      </c>
      <c r="AN57" s="160">
        <f t="shared" ref="AN57:AN65" si="29">+AF57-AM57</f>
        <v>7387333</v>
      </c>
      <c r="AP57" s="141" t="s">
        <v>202</v>
      </c>
      <c r="AQ57" s="4" t="s">
        <v>202</v>
      </c>
      <c r="AR57" s="4" t="s">
        <v>202</v>
      </c>
      <c r="AS57" s="4" t="s">
        <v>202</v>
      </c>
      <c r="AT57" s="4" t="s">
        <v>202</v>
      </c>
      <c r="AU57" s="4" t="s">
        <v>202</v>
      </c>
      <c r="AV57" s="4" t="s">
        <v>202</v>
      </c>
      <c r="AW57" s="4" t="s">
        <v>202</v>
      </c>
      <c r="AX57" s="4" t="s">
        <v>202</v>
      </c>
      <c r="AY57" s="4" t="s">
        <v>202</v>
      </c>
      <c r="AZ57" s="4" t="s">
        <v>202</v>
      </c>
      <c r="BA57" s="140" t="s">
        <v>202</v>
      </c>
      <c r="BB57" s="524"/>
      <c r="BD57" s="263" t="s">
        <v>9</v>
      </c>
      <c r="BE57" s="296"/>
      <c r="BF57" s="140" t="s">
        <v>202</v>
      </c>
      <c r="BH57" s="190" t="s">
        <v>217</v>
      </c>
      <c r="BI57" s="128" t="s">
        <v>216</v>
      </c>
      <c r="BJ57" s="201">
        <v>46356</v>
      </c>
      <c r="BK57" s="125">
        <f>+AF57/2</f>
        <v>28494000</v>
      </c>
      <c r="BL57" s="125">
        <f>ROUND((6332000/30)*BH57,0)</f>
        <v>13508267</v>
      </c>
      <c r="BM57" s="208">
        <f>+AA57-AF57</f>
        <v>11492580</v>
      </c>
      <c r="BN57" s="135">
        <f>+AN57</f>
        <v>7387333</v>
      </c>
      <c r="BO57" s="135">
        <f>+BN57</f>
        <v>7387333</v>
      </c>
      <c r="BP57" s="206">
        <f>+BM57-BO57</f>
        <v>4105247</v>
      </c>
      <c r="BQ57" s="135">
        <f>+AF57+BP57</f>
        <v>61093247</v>
      </c>
      <c r="BR57" s="124" t="s">
        <v>202</v>
      </c>
      <c r="BS57" s="211">
        <f>+BK57/1423500</f>
        <v>20.016859852476291</v>
      </c>
      <c r="BT57" s="212">
        <f>+BP57/1750905</f>
        <v>2.3446429132362976</v>
      </c>
    </row>
    <row r="58" spans="1:72" ht="67" hidden="1" customHeight="1" x14ac:dyDescent="0.2">
      <c r="A58" s="404"/>
      <c r="B58" s="406"/>
      <c r="C58" s="398"/>
      <c r="D58" s="398"/>
      <c r="E58" s="316">
        <v>26</v>
      </c>
      <c r="F58" s="317" t="s">
        <v>0</v>
      </c>
      <c r="G58" s="352" t="s">
        <v>149</v>
      </c>
      <c r="H58" s="319">
        <v>1</v>
      </c>
      <c r="I58" s="320">
        <v>125468580</v>
      </c>
      <c r="J58" s="394" t="s">
        <v>64</v>
      </c>
      <c r="K58" s="1">
        <v>6332000</v>
      </c>
      <c r="L58" s="2">
        <v>9</v>
      </c>
      <c r="M58" s="323">
        <f t="shared" si="23"/>
        <v>19.5</v>
      </c>
      <c r="N58" s="324">
        <f>((K58*L58)+(K59*L59))</f>
        <v>125468580</v>
      </c>
      <c r="O58" s="236">
        <v>56988000</v>
      </c>
      <c r="P58" s="232">
        <v>0</v>
      </c>
      <c r="Q58" s="314" t="s">
        <v>2</v>
      </c>
      <c r="R58" s="314" t="s">
        <v>3</v>
      </c>
      <c r="S58" s="328">
        <v>45637</v>
      </c>
      <c r="T58" s="163">
        <v>20242779</v>
      </c>
      <c r="U58" s="219">
        <v>2024</v>
      </c>
      <c r="V58" s="329" t="s">
        <v>4</v>
      </c>
      <c r="W58" s="97" t="s">
        <v>53</v>
      </c>
      <c r="X58" s="66">
        <v>79881689</v>
      </c>
      <c r="Y58" s="39" t="s">
        <v>6</v>
      </c>
      <c r="Z58" s="5">
        <v>4085</v>
      </c>
      <c r="AA58" s="15">
        <v>6979705283</v>
      </c>
      <c r="AB58" s="4">
        <v>45644</v>
      </c>
      <c r="AC58" s="68">
        <v>11680</v>
      </c>
      <c r="AD58" s="67">
        <v>56988000</v>
      </c>
      <c r="AE58" s="69">
        <v>45650</v>
      </c>
      <c r="AF58" s="224">
        <f>+K58*9</f>
        <v>56988000</v>
      </c>
      <c r="AG58" s="105">
        <f t="shared" si="27"/>
        <v>6922717283</v>
      </c>
      <c r="AH58" s="4">
        <v>45646</v>
      </c>
      <c r="AI58" s="95" t="s">
        <v>201</v>
      </c>
      <c r="AJ58" s="70">
        <v>45650</v>
      </c>
      <c r="AK58" s="70">
        <v>45923</v>
      </c>
      <c r="AL58" s="107">
        <f t="shared" si="28"/>
        <v>270</v>
      </c>
      <c r="AM58" s="108">
        <f t="shared" ref="AM58:AM65" si="30">+ROUND((K58/30)*AL58,0)</f>
        <v>56988000</v>
      </c>
      <c r="AN58" s="160">
        <f t="shared" si="29"/>
        <v>0</v>
      </c>
      <c r="AP58" s="141" t="s">
        <v>202</v>
      </c>
      <c r="AQ58" s="4" t="s">
        <v>202</v>
      </c>
      <c r="AR58" s="4" t="s">
        <v>202</v>
      </c>
      <c r="AS58" s="4" t="s">
        <v>202</v>
      </c>
      <c r="AT58" s="4" t="s">
        <v>202</v>
      </c>
      <c r="AU58" s="4" t="s">
        <v>202</v>
      </c>
      <c r="AV58" s="4" t="s">
        <v>202</v>
      </c>
      <c r="AW58" s="4" t="s">
        <v>202</v>
      </c>
      <c r="AX58" s="4" t="s">
        <v>202</v>
      </c>
      <c r="AY58" s="4" t="s">
        <v>202</v>
      </c>
      <c r="AZ58" s="4" t="s">
        <v>202</v>
      </c>
      <c r="BA58" s="140" t="s">
        <v>202</v>
      </c>
      <c r="BB58" s="524"/>
      <c r="BD58" s="263" t="s">
        <v>7</v>
      </c>
      <c r="BE58" s="294">
        <f>N58-(AM58+AM59)</f>
        <v>17391893</v>
      </c>
      <c r="BF58" s="140" t="s">
        <v>202</v>
      </c>
      <c r="BH58" s="190" t="s">
        <v>202</v>
      </c>
      <c r="BI58" s="124" t="s">
        <v>202</v>
      </c>
      <c r="BJ58" s="124" t="s">
        <v>202</v>
      </c>
      <c r="BK58" s="124" t="s">
        <v>202</v>
      </c>
      <c r="BL58" s="124" t="s">
        <v>202</v>
      </c>
      <c r="BM58" s="124" t="s">
        <v>202</v>
      </c>
      <c r="BN58" s="124" t="s">
        <v>202</v>
      </c>
      <c r="BO58" s="124" t="s">
        <v>202</v>
      </c>
      <c r="BP58" s="124" t="s">
        <v>202</v>
      </c>
      <c r="BQ58" s="124" t="s">
        <v>202</v>
      </c>
      <c r="BR58" s="124" t="s">
        <v>202</v>
      </c>
      <c r="BS58" s="124" t="s">
        <v>202</v>
      </c>
      <c r="BT58" s="138" t="s">
        <v>202</v>
      </c>
    </row>
    <row r="59" spans="1:72" ht="62" hidden="1" customHeight="1" x14ac:dyDescent="0.2">
      <c r="A59" s="404"/>
      <c r="B59" s="406"/>
      <c r="C59" s="398"/>
      <c r="D59" s="398"/>
      <c r="E59" s="316"/>
      <c r="F59" s="317"/>
      <c r="G59" s="352"/>
      <c r="H59" s="319"/>
      <c r="I59" s="320"/>
      <c r="J59" s="394"/>
      <c r="K59" s="1">
        <v>6521960</v>
      </c>
      <c r="L59" s="2">
        <v>10.5</v>
      </c>
      <c r="M59" s="323"/>
      <c r="N59" s="324"/>
      <c r="O59" s="236">
        <v>58697640</v>
      </c>
      <c r="P59" s="232">
        <f>N58-(O58+O59)</f>
        <v>9782940</v>
      </c>
      <c r="Q59" s="314"/>
      <c r="R59" s="314"/>
      <c r="S59" s="328"/>
      <c r="T59" s="163">
        <v>20261242</v>
      </c>
      <c r="U59" s="219">
        <v>2026</v>
      </c>
      <c r="V59" s="329"/>
      <c r="W59" s="97" t="s">
        <v>53</v>
      </c>
      <c r="X59" s="66">
        <v>79881689</v>
      </c>
      <c r="Y59" s="39" t="s">
        <v>8</v>
      </c>
      <c r="Z59" s="73">
        <v>4441</v>
      </c>
      <c r="AA59" s="74">
        <v>68480580</v>
      </c>
      <c r="AB59" s="4">
        <v>45938</v>
      </c>
      <c r="AC59" s="71">
        <v>12823</v>
      </c>
      <c r="AD59" s="67">
        <v>58697640</v>
      </c>
      <c r="AE59" s="69">
        <v>46052</v>
      </c>
      <c r="AF59" s="224">
        <f>+K59*9</f>
        <v>58697640</v>
      </c>
      <c r="AG59" s="105">
        <f t="shared" si="27"/>
        <v>9782940</v>
      </c>
      <c r="AH59" s="4">
        <v>46048</v>
      </c>
      <c r="AI59" s="95" t="s">
        <v>201</v>
      </c>
      <c r="AJ59" s="70">
        <v>46055</v>
      </c>
      <c r="AK59" s="70">
        <v>46291</v>
      </c>
      <c r="AL59" s="107">
        <f t="shared" si="28"/>
        <v>235</v>
      </c>
      <c r="AM59" s="108">
        <f t="shared" si="30"/>
        <v>51088687</v>
      </c>
      <c r="AN59" s="160">
        <f t="shared" si="29"/>
        <v>7608953</v>
      </c>
      <c r="AP59" s="141" t="s">
        <v>202</v>
      </c>
      <c r="AQ59" s="4" t="s">
        <v>202</v>
      </c>
      <c r="AR59" s="4" t="s">
        <v>202</v>
      </c>
      <c r="AS59" s="4" t="s">
        <v>202</v>
      </c>
      <c r="AT59" s="4" t="s">
        <v>202</v>
      </c>
      <c r="AU59" s="4" t="s">
        <v>202</v>
      </c>
      <c r="AV59" s="4" t="s">
        <v>202</v>
      </c>
      <c r="AW59" s="4" t="s">
        <v>202</v>
      </c>
      <c r="AX59" s="4" t="s">
        <v>202</v>
      </c>
      <c r="AY59" s="4" t="s">
        <v>202</v>
      </c>
      <c r="AZ59" s="4" t="s">
        <v>202</v>
      </c>
      <c r="BA59" s="140" t="s">
        <v>202</v>
      </c>
      <c r="BB59" s="524"/>
      <c r="BD59" s="141" t="s">
        <v>9</v>
      </c>
      <c r="BE59" s="295"/>
      <c r="BF59" s="140" t="s">
        <v>202</v>
      </c>
      <c r="BH59" s="190" t="s">
        <v>217</v>
      </c>
      <c r="BI59" s="128" t="s">
        <v>216</v>
      </c>
      <c r="BJ59" s="201">
        <v>46356</v>
      </c>
      <c r="BK59" s="125">
        <f>+AF59/2</f>
        <v>29348820</v>
      </c>
      <c r="BL59" s="125">
        <f>ROUND((K59/30)*BH59,0)</f>
        <v>13913515</v>
      </c>
      <c r="BM59" s="208">
        <f>+AA59-AF59</f>
        <v>9782940</v>
      </c>
      <c r="BN59" s="135">
        <f>+AN59</f>
        <v>7608953</v>
      </c>
      <c r="BO59" s="135">
        <f>+BN59</f>
        <v>7608953</v>
      </c>
      <c r="BP59" s="206">
        <f>+BL59-BO59</f>
        <v>6304562</v>
      </c>
      <c r="BQ59" s="135">
        <f>+AF59+BP59</f>
        <v>65002202</v>
      </c>
      <c r="BR59" s="124" t="s">
        <v>202</v>
      </c>
      <c r="BS59" s="211">
        <f>+BK59/1423500</f>
        <v>20.61736564805058</v>
      </c>
      <c r="BT59" s="212">
        <f>+BP59/1750905</f>
        <v>3.6007447577110123</v>
      </c>
    </row>
    <row r="60" spans="1:72" ht="66" hidden="1" customHeight="1" x14ac:dyDescent="0.2">
      <c r="A60" s="404"/>
      <c r="B60" s="406"/>
      <c r="C60" s="398"/>
      <c r="D60" s="398"/>
      <c r="E60" s="316">
        <v>27</v>
      </c>
      <c r="F60" s="317" t="s">
        <v>0</v>
      </c>
      <c r="G60" s="352" t="s">
        <v>149</v>
      </c>
      <c r="H60" s="319">
        <v>1</v>
      </c>
      <c r="I60" s="320">
        <v>125468580</v>
      </c>
      <c r="J60" s="394" t="s">
        <v>64</v>
      </c>
      <c r="K60" s="1">
        <v>6332000</v>
      </c>
      <c r="L60" s="2">
        <v>9</v>
      </c>
      <c r="M60" s="323">
        <f t="shared" si="23"/>
        <v>19.5</v>
      </c>
      <c r="N60" s="324">
        <f>((K60*L60)+(K61*L61))</f>
        <v>125468580</v>
      </c>
      <c r="O60" s="236">
        <v>56988000</v>
      </c>
      <c r="P60" s="232">
        <v>0</v>
      </c>
      <c r="Q60" s="314" t="s">
        <v>2</v>
      </c>
      <c r="R60" s="314" t="s">
        <v>3</v>
      </c>
      <c r="S60" s="328">
        <v>45637</v>
      </c>
      <c r="T60" s="163">
        <v>20242786</v>
      </c>
      <c r="U60" s="219">
        <v>2024</v>
      </c>
      <c r="V60" s="329" t="s">
        <v>4</v>
      </c>
      <c r="W60" s="97" t="s">
        <v>54</v>
      </c>
      <c r="X60" s="66">
        <v>79516312</v>
      </c>
      <c r="Y60" s="39" t="s">
        <v>6</v>
      </c>
      <c r="Z60" s="5">
        <v>4085</v>
      </c>
      <c r="AA60" s="15">
        <v>6979705283</v>
      </c>
      <c r="AB60" s="4">
        <v>45644</v>
      </c>
      <c r="AC60" s="71">
        <v>11689</v>
      </c>
      <c r="AD60" s="67">
        <v>56988000</v>
      </c>
      <c r="AE60" s="69">
        <v>45650</v>
      </c>
      <c r="AF60" s="224">
        <f>+K60*9</f>
        <v>56988000</v>
      </c>
      <c r="AG60" s="105">
        <f t="shared" si="27"/>
        <v>6922717283</v>
      </c>
      <c r="AH60" s="4">
        <v>45646</v>
      </c>
      <c r="AI60" s="95" t="s">
        <v>201</v>
      </c>
      <c r="AJ60" s="70">
        <v>45652</v>
      </c>
      <c r="AK60" s="70">
        <v>45925</v>
      </c>
      <c r="AL60" s="107">
        <f t="shared" si="28"/>
        <v>270</v>
      </c>
      <c r="AM60" s="108">
        <f t="shared" si="30"/>
        <v>56988000</v>
      </c>
      <c r="AN60" s="160">
        <f t="shared" si="29"/>
        <v>0</v>
      </c>
      <c r="AP60" s="141" t="s">
        <v>202</v>
      </c>
      <c r="AQ60" s="4" t="s">
        <v>202</v>
      </c>
      <c r="AR60" s="4" t="s">
        <v>202</v>
      </c>
      <c r="AS60" s="4" t="s">
        <v>202</v>
      </c>
      <c r="AT60" s="4" t="s">
        <v>202</v>
      </c>
      <c r="AU60" s="4" t="s">
        <v>202</v>
      </c>
      <c r="AV60" s="4" t="s">
        <v>202</v>
      </c>
      <c r="AW60" s="4" t="s">
        <v>202</v>
      </c>
      <c r="AX60" s="4" t="s">
        <v>202</v>
      </c>
      <c r="AY60" s="4" t="s">
        <v>202</v>
      </c>
      <c r="AZ60" s="4" t="s">
        <v>202</v>
      </c>
      <c r="BA60" s="140" t="s">
        <v>202</v>
      </c>
      <c r="BB60" s="524"/>
      <c r="BD60" s="263" t="s">
        <v>7</v>
      </c>
      <c r="BE60" s="294">
        <f>N60-(AM60+AM61)</f>
        <v>17391893</v>
      </c>
      <c r="BF60" s="140" t="s">
        <v>202</v>
      </c>
      <c r="BH60" s="190" t="s">
        <v>202</v>
      </c>
      <c r="BI60" s="124" t="s">
        <v>202</v>
      </c>
      <c r="BJ60" s="124" t="s">
        <v>202</v>
      </c>
      <c r="BK60" s="124" t="s">
        <v>202</v>
      </c>
      <c r="BL60" s="124" t="s">
        <v>202</v>
      </c>
      <c r="BM60" s="124" t="s">
        <v>202</v>
      </c>
      <c r="BN60" s="124" t="s">
        <v>202</v>
      </c>
      <c r="BO60" s="124" t="s">
        <v>202</v>
      </c>
      <c r="BP60" s="124" t="s">
        <v>202</v>
      </c>
      <c r="BQ60" s="124" t="s">
        <v>202</v>
      </c>
      <c r="BR60" s="124" t="s">
        <v>202</v>
      </c>
      <c r="BS60" s="124" t="s">
        <v>202</v>
      </c>
      <c r="BT60" s="138" t="s">
        <v>202</v>
      </c>
    </row>
    <row r="61" spans="1:72" ht="55" hidden="1" customHeight="1" x14ac:dyDescent="0.2">
      <c r="A61" s="404"/>
      <c r="B61" s="406"/>
      <c r="C61" s="398"/>
      <c r="D61" s="398"/>
      <c r="E61" s="316"/>
      <c r="F61" s="317"/>
      <c r="G61" s="352"/>
      <c r="H61" s="319"/>
      <c r="I61" s="320"/>
      <c r="J61" s="394"/>
      <c r="K61" s="1">
        <v>6521960</v>
      </c>
      <c r="L61" s="2">
        <v>10.5</v>
      </c>
      <c r="M61" s="323"/>
      <c r="N61" s="324"/>
      <c r="O61" s="236">
        <v>52175680</v>
      </c>
      <c r="P61" s="232">
        <f>N60-(O60+O61)</f>
        <v>16304900</v>
      </c>
      <c r="Q61" s="314"/>
      <c r="R61" s="314"/>
      <c r="S61" s="328"/>
      <c r="T61" s="163">
        <v>20261189</v>
      </c>
      <c r="U61" s="219">
        <v>2026</v>
      </c>
      <c r="V61" s="329"/>
      <c r="W61" s="97" t="s">
        <v>55</v>
      </c>
      <c r="X61" s="76">
        <v>1110459387</v>
      </c>
      <c r="Y61" s="39" t="s">
        <v>8</v>
      </c>
      <c r="Z61" s="73">
        <v>4456</v>
      </c>
      <c r="AA61" s="74">
        <v>52560900</v>
      </c>
      <c r="AB61" s="4">
        <v>45938</v>
      </c>
      <c r="AC61" s="71">
        <v>12840</v>
      </c>
      <c r="AD61" s="67">
        <v>52175680</v>
      </c>
      <c r="AE61" s="69">
        <v>46052</v>
      </c>
      <c r="AF61" s="224">
        <f>+K61*8</f>
        <v>52175680</v>
      </c>
      <c r="AG61" s="105">
        <f t="shared" si="27"/>
        <v>385220</v>
      </c>
      <c r="AH61" s="4">
        <v>46051</v>
      </c>
      <c r="AI61" s="95" t="s">
        <v>254</v>
      </c>
      <c r="AJ61" s="70">
        <v>46055</v>
      </c>
      <c r="AK61" s="70">
        <v>46291</v>
      </c>
      <c r="AL61" s="107">
        <f t="shared" si="28"/>
        <v>235</v>
      </c>
      <c r="AM61" s="108">
        <f t="shared" si="30"/>
        <v>51088687</v>
      </c>
      <c r="AN61" s="160">
        <f t="shared" si="29"/>
        <v>1086993</v>
      </c>
      <c r="AP61" s="141" t="s">
        <v>202</v>
      </c>
      <c r="AQ61" s="4" t="s">
        <v>202</v>
      </c>
      <c r="AR61" s="4" t="s">
        <v>202</v>
      </c>
      <c r="AS61" s="4" t="s">
        <v>202</v>
      </c>
      <c r="AT61" s="4" t="s">
        <v>202</v>
      </c>
      <c r="AU61" s="4" t="s">
        <v>202</v>
      </c>
      <c r="AV61" s="4" t="s">
        <v>202</v>
      </c>
      <c r="AW61" s="4" t="s">
        <v>202</v>
      </c>
      <c r="AX61" s="4" t="s">
        <v>202</v>
      </c>
      <c r="AY61" s="4" t="s">
        <v>202</v>
      </c>
      <c r="AZ61" s="4" t="s">
        <v>202</v>
      </c>
      <c r="BA61" s="140" t="s">
        <v>202</v>
      </c>
      <c r="BB61" s="524"/>
      <c r="BD61" s="263" t="s">
        <v>9</v>
      </c>
      <c r="BE61" s="295"/>
      <c r="BF61" s="140" t="s">
        <v>202</v>
      </c>
      <c r="BH61" s="190" t="s">
        <v>217</v>
      </c>
      <c r="BI61" s="128" t="s">
        <v>216</v>
      </c>
      <c r="BJ61" s="201">
        <v>46356</v>
      </c>
      <c r="BK61" s="125">
        <f>+AF61/2</f>
        <v>26087840</v>
      </c>
      <c r="BL61" s="125">
        <f>ROUND((K61/30)*BH61,0)</f>
        <v>13913515</v>
      </c>
      <c r="BM61" s="229">
        <f>+AA61-AF61</f>
        <v>385220</v>
      </c>
      <c r="BN61" s="135">
        <f>+AN61</f>
        <v>1086993</v>
      </c>
      <c r="BO61" s="135">
        <f>+BN61</f>
        <v>1086993</v>
      </c>
      <c r="BP61" s="206">
        <f>+BL61-BO61</f>
        <v>12826522</v>
      </c>
      <c r="BQ61" s="135">
        <f>+AF61+BP61</f>
        <v>65002202</v>
      </c>
      <c r="BR61" s="124" t="s">
        <v>202</v>
      </c>
      <c r="BS61" s="211">
        <f>+BK61/1423500</f>
        <v>18.326547242711626</v>
      </c>
      <c r="BT61" s="212">
        <f>+BP61/1750905</f>
        <v>7.3256527338719115</v>
      </c>
    </row>
    <row r="62" spans="1:72" ht="58" hidden="1" customHeight="1" x14ac:dyDescent="0.2">
      <c r="A62" s="404"/>
      <c r="B62" s="406"/>
      <c r="C62" s="398"/>
      <c r="D62" s="398"/>
      <c r="E62" s="316">
        <v>28</v>
      </c>
      <c r="F62" s="317" t="s">
        <v>0</v>
      </c>
      <c r="G62" s="352" t="s">
        <v>148</v>
      </c>
      <c r="H62" s="319">
        <v>1</v>
      </c>
      <c r="I62" s="320">
        <v>125468580</v>
      </c>
      <c r="J62" s="394" t="s">
        <v>64</v>
      </c>
      <c r="K62" s="1">
        <v>6332000</v>
      </c>
      <c r="L62" s="2">
        <v>9</v>
      </c>
      <c r="M62" s="323">
        <f t="shared" si="23"/>
        <v>19.5</v>
      </c>
      <c r="N62" s="324">
        <f>((K62*L62)+(K63*L63))</f>
        <v>125468580</v>
      </c>
      <c r="O62" s="237">
        <v>56988000</v>
      </c>
      <c r="P62" s="232">
        <v>0</v>
      </c>
      <c r="Q62" s="314" t="s">
        <v>2</v>
      </c>
      <c r="R62" s="314" t="s">
        <v>3</v>
      </c>
      <c r="S62" s="328">
        <v>45637</v>
      </c>
      <c r="T62" s="164">
        <v>20250903</v>
      </c>
      <c r="U62" s="219">
        <v>2025</v>
      </c>
      <c r="V62" s="329" t="s">
        <v>4</v>
      </c>
      <c r="W62" s="97" t="s">
        <v>56</v>
      </c>
      <c r="X62" s="66">
        <v>1110509732</v>
      </c>
      <c r="Y62" s="39" t="s">
        <v>6</v>
      </c>
      <c r="Z62" s="5">
        <v>4085</v>
      </c>
      <c r="AA62" s="15">
        <v>6979705283</v>
      </c>
      <c r="AB62" s="4">
        <v>45644</v>
      </c>
      <c r="AC62" s="3">
        <v>11970</v>
      </c>
      <c r="AD62" s="6">
        <v>56988000</v>
      </c>
      <c r="AE62" s="4">
        <v>45743</v>
      </c>
      <c r="AF62" s="224">
        <f>+K62*9</f>
        <v>56988000</v>
      </c>
      <c r="AG62" s="105">
        <f t="shared" si="27"/>
        <v>6922717283</v>
      </c>
      <c r="AH62" s="4">
        <v>45691</v>
      </c>
      <c r="AI62" s="95" t="s">
        <v>201</v>
      </c>
      <c r="AJ62" s="4">
        <v>45748</v>
      </c>
      <c r="AK62" s="4">
        <v>46022</v>
      </c>
      <c r="AL62" s="107">
        <f t="shared" si="28"/>
        <v>270</v>
      </c>
      <c r="AM62" s="108">
        <f t="shared" si="30"/>
        <v>56988000</v>
      </c>
      <c r="AN62" s="160">
        <f t="shared" si="29"/>
        <v>0</v>
      </c>
      <c r="AP62" s="141" t="s">
        <v>202</v>
      </c>
      <c r="AQ62" s="4" t="s">
        <v>202</v>
      </c>
      <c r="AR62" s="4" t="s">
        <v>202</v>
      </c>
      <c r="AS62" s="4" t="s">
        <v>202</v>
      </c>
      <c r="AT62" s="4" t="s">
        <v>202</v>
      </c>
      <c r="AU62" s="4" t="s">
        <v>202</v>
      </c>
      <c r="AV62" s="4" t="s">
        <v>202</v>
      </c>
      <c r="AW62" s="4" t="s">
        <v>202</v>
      </c>
      <c r="AX62" s="4" t="s">
        <v>202</v>
      </c>
      <c r="AY62" s="4" t="s">
        <v>202</v>
      </c>
      <c r="AZ62" s="4" t="s">
        <v>202</v>
      </c>
      <c r="BA62" s="140" t="s">
        <v>202</v>
      </c>
      <c r="BB62" s="524"/>
      <c r="BD62" s="263" t="s">
        <v>7</v>
      </c>
      <c r="BE62" s="294">
        <f>N62-(AM62+AM63)</f>
        <v>19783279</v>
      </c>
      <c r="BF62" s="140" t="s">
        <v>202</v>
      </c>
      <c r="BH62" s="190" t="s">
        <v>202</v>
      </c>
      <c r="BI62" s="124" t="s">
        <v>202</v>
      </c>
      <c r="BJ62" s="124" t="s">
        <v>202</v>
      </c>
      <c r="BK62" s="124" t="s">
        <v>202</v>
      </c>
      <c r="BL62" s="124" t="s">
        <v>202</v>
      </c>
      <c r="BM62" s="124" t="s">
        <v>202</v>
      </c>
      <c r="BN62" s="124" t="s">
        <v>202</v>
      </c>
      <c r="BO62" s="124" t="s">
        <v>202</v>
      </c>
      <c r="BP62" s="124" t="s">
        <v>202</v>
      </c>
      <c r="BQ62" s="124" t="s">
        <v>202</v>
      </c>
      <c r="BR62" s="124" t="s">
        <v>202</v>
      </c>
      <c r="BS62" s="124" t="s">
        <v>202</v>
      </c>
      <c r="BT62" s="138" t="s">
        <v>202</v>
      </c>
    </row>
    <row r="63" spans="1:72" ht="62" hidden="1" customHeight="1" x14ac:dyDescent="0.2">
      <c r="A63" s="404"/>
      <c r="B63" s="406"/>
      <c r="C63" s="398"/>
      <c r="D63" s="398"/>
      <c r="E63" s="316"/>
      <c r="F63" s="317"/>
      <c r="G63" s="352"/>
      <c r="H63" s="319"/>
      <c r="I63" s="320"/>
      <c r="J63" s="394"/>
      <c r="K63" s="1">
        <v>6521960</v>
      </c>
      <c r="L63" s="2">
        <v>10.5</v>
      </c>
      <c r="M63" s="323"/>
      <c r="N63" s="324"/>
      <c r="O63" s="236">
        <v>58697640</v>
      </c>
      <c r="P63" s="232">
        <f>N62-(O62+O63)</f>
        <v>9782940</v>
      </c>
      <c r="Q63" s="314"/>
      <c r="R63" s="314"/>
      <c r="S63" s="328"/>
      <c r="T63" s="163">
        <v>20261279</v>
      </c>
      <c r="U63" s="219">
        <v>2026</v>
      </c>
      <c r="V63" s="329"/>
      <c r="W63" s="97" t="s">
        <v>57</v>
      </c>
      <c r="X63" s="66">
        <v>1026276538</v>
      </c>
      <c r="Y63" s="39" t="s">
        <v>8</v>
      </c>
      <c r="Z63" s="73">
        <v>4431</v>
      </c>
      <c r="AA63" s="74">
        <v>68480580</v>
      </c>
      <c r="AB63" s="4">
        <v>45938</v>
      </c>
      <c r="AC63" s="71">
        <v>12836</v>
      </c>
      <c r="AD63" s="67">
        <v>58697640</v>
      </c>
      <c r="AE63" s="69">
        <v>46052</v>
      </c>
      <c r="AF63" s="224">
        <f>+K63*9</f>
        <v>58697640</v>
      </c>
      <c r="AG63" s="105">
        <f t="shared" si="27"/>
        <v>9782940</v>
      </c>
      <c r="AH63" s="4">
        <v>46050</v>
      </c>
      <c r="AI63" s="95" t="s">
        <v>201</v>
      </c>
      <c r="AJ63" s="70">
        <v>46066</v>
      </c>
      <c r="AK63" s="70">
        <v>46291</v>
      </c>
      <c r="AL63" s="107">
        <f t="shared" si="28"/>
        <v>224</v>
      </c>
      <c r="AM63" s="108">
        <f t="shared" si="30"/>
        <v>48697301</v>
      </c>
      <c r="AN63" s="160">
        <f t="shared" si="29"/>
        <v>10000339</v>
      </c>
      <c r="AP63" s="141" t="s">
        <v>202</v>
      </c>
      <c r="AQ63" s="4" t="s">
        <v>202</v>
      </c>
      <c r="AR63" s="4" t="s">
        <v>202</v>
      </c>
      <c r="AS63" s="4" t="s">
        <v>202</v>
      </c>
      <c r="AT63" s="4" t="s">
        <v>202</v>
      </c>
      <c r="AU63" s="4" t="s">
        <v>202</v>
      </c>
      <c r="AV63" s="4" t="s">
        <v>202</v>
      </c>
      <c r="AW63" s="4" t="s">
        <v>202</v>
      </c>
      <c r="AX63" s="4" t="s">
        <v>202</v>
      </c>
      <c r="AY63" s="4" t="s">
        <v>202</v>
      </c>
      <c r="AZ63" s="4" t="s">
        <v>202</v>
      </c>
      <c r="BA63" s="140" t="s">
        <v>202</v>
      </c>
      <c r="BB63" s="524"/>
      <c r="BD63" s="263" t="s">
        <v>9</v>
      </c>
      <c r="BE63" s="295"/>
      <c r="BF63" s="140" t="s">
        <v>202</v>
      </c>
      <c r="BH63" s="190" t="s">
        <v>217</v>
      </c>
      <c r="BI63" s="128" t="s">
        <v>216</v>
      </c>
      <c r="BJ63" s="201">
        <v>46356</v>
      </c>
      <c r="BK63" s="125">
        <f>+AF63/2</f>
        <v>29348820</v>
      </c>
      <c r="BL63" s="125">
        <f>ROUND((K63/30)*BH63,0)</f>
        <v>13913515</v>
      </c>
      <c r="BM63" s="208">
        <f>+AA63-AF63</f>
        <v>9782940</v>
      </c>
      <c r="BN63" s="135">
        <f>+AN63</f>
        <v>10000339</v>
      </c>
      <c r="BO63" s="135">
        <f>+BN63</f>
        <v>10000339</v>
      </c>
      <c r="BP63" s="206">
        <f>+BL63-BO63</f>
        <v>3913176</v>
      </c>
      <c r="BQ63" s="135">
        <f>+AF63+BP63</f>
        <v>62610816</v>
      </c>
      <c r="BR63" s="124" t="s">
        <v>202</v>
      </c>
      <c r="BS63" s="211">
        <f>+BK63/1423500</f>
        <v>20.61736564805058</v>
      </c>
      <c r="BT63" s="212">
        <f>+BP63/1750905</f>
        <v>2.2349447856965399</v>
      </c>
    </row>
    <row r="64" spans="1:72" ht="56" hidden="1" customHeight="1" x14ac:dyDescent="0.2">
      <c r="A64" s="404"/>
      <c r="B64" s="406"/>
      <c r="C64" s="398"/>
      <c r="D64" s="398"/>
      <c r="E64" s="316">
        <v>29</v>
      </c>
      <c r="F64" s="317" t="s">
        <v>0</v>
      </c>
      <c r="G64" s="352" t="s">
        <v>148</v>
      </c>
      <c r="H64" s="319">
        <v>1</v>
      </c>
      <c r="I64" s="320">
        <v>117395280</v>
      </c>
      <c r="J64" s="394" t="s">
        <v>64</v>
      </c>
      <c r="K64" s="1">
        <v>6521960</v>
      </c>
      <c r="L64" s="2">
        <v>9</v>
      </c>
      <c r="M64" s="323">
        <f t="shared" si="23"/>
        <v>18</v>
      </c>
      <c r="N64" s="324">
        <f>((K64*L64)+(K65*L65))</f>
        <v>117395280</v>
      </c>
      <c r="O64" s="237">
        <v>58697640</v>
      </c>
      <c r="P64" s="327">
        <v>0</v>
      </c>
      <c r="Q64" s="314" t="s">
        <v>2</v>
      </c>
      <c r="R64" s="314" t="s">
        <v>3</v>
      </c>
      <c r="S64" s="328">
        <v>45637</v>
      </c>
      <c r="T64" s="164">
        <v>20250910</v>
      </c>
      <c r="U64" s="219">
        <v>2025</v>
      </c>
      <c r="V64" s="329" t="s">
        <v>4</v>
      </c>
      <c r="W64" s="97" t="s">
        <v>58</v>
      </c>
      <c r="X64" s="66">
        <v>52283034</v>
      </c>
      <c r="Y64" s="39" t="s">
        <v>6</v>
      </c>
      <c r="Z64" s="5">
        <v>4085</v>
      </c>
      <c r="AA64" s="15">
        <v>6979705283</v>
      </c>
      <c r="AB64" s="4">
        <v>45644</v>
      </c>
      <c r="AC64" s="3">
        <v>11976</v>
      </c>
      <c r="AD64" s="6">
        <v>58697640</v>
      </c>
      <c r="AE64" s="4">
        <v>45743</v>
      </c>
      <c r="AF64" s="224">
        <f>+K64*9</f>
        <v>58697640</v>
      </c>
      <c r="AG64" s="105">
        <f t="shared" si="27"/>
        <v>6921007643</v>
      </c>
      <c r="AH64" s="4">
        <v>45719</v>
      </c>
      <c r="AI64" s="95" t="s">
        <v>201</v>
      </c>
      <c r="AJ64" s="70">
        <v>45748</v>
      </c>
      <c r="AK64" s="70">
        <v>46022</v>
      </c>
      <c r="AL64" s="107">
        <f t="shared" si="28"/>
        <v>270</v>
      </c>
      <c r="AM64" s="108">
        <f t="shared" si="30"/>
        <v>58697640</v>
      </c>
      <c r="AN64" s="160">
        <f t="shared" si="29"/>
        <v>0</v>
      </c>
      <c r="AP64" s="141" t="s">
        <v>202</v>
      </c>
      <c r="AQ64" s="4" t="s">
        <v>202</v>
      </c>
      <c r="AR64" s="4" t="s">
        <v>202</v>
      </c>
      <c r="AS64" s="4" t="s">
        <v>202</v>
      </c>
      <c r="AT64" s="4" t="s">
        <v>202</v>
      </c>
      <c r="AU64" s="4" t="s">
        <v>202</v>
      </c>
      <c r="AV64" s="4" t="s">
        <v>202</v>
      </c>
      <c r="AW64" s="4" t="s">
        <v>202</v>
      </c>
      <c r="AX64" s="4" t="s">
        <v>202</v>
      </c>
      <c r="AY64" s="4" t="s">
        <v>202</v>
      </c>
      <c r="AZ64" s="4" t="s">
        <v>202</v>
      </c>
      <c r="BA64" s="140" t="s">
        <v>202</v>
      </c>
      <c r="BB64" s="524"/>
      <c r="BD64" s="263" t="s">
        <v>7</v>
      </c>
      <c r="BE64" s="294">
        <f>N64-(AM64+AM65)</f>
        <v>10000339</v>
      </c>
      <c r="BF64" s="140" t="s">
        <v>202</v>
      </c>
      <c r="BH64" s="190" t="s">
        <v>202</v>
      </c>
      <c r="BI64" s="124" t="s">
        <v>202</v>
      </c>
      <c r="BJ64" s="124" t="s">
        <v>202</v>
      </c>
      <c r="BK64" s="124" t="s">
        <v>202</v>
      </c>
      <c r="BL64" s="124" t="s">
        <v>202</v>
      </c>
      <c r="BM64" s="124" t="s">
        <v>202</v>
      </c>
      <c r="BN64" s="124" t="s">
        <v>202</v>
      </c>
      <c r="BO64" s="124" t="s">
        <v>202</v>
      </c>
      <c r="BP64" s="124" t="s">
        <v>202</v>
      </c>
      <c r="BQ64" s="124" t="s">
        <v>202</v>
      </c>
      <c r="BR64" s="124" t="s">
        <v>202</v>
      </c>
      <c r="BS64" s="124" t="s">
        <v>202</v>
      </c>
      <c r="BT64" s="138" t="s">
        <v>202</v>
      </c>
    </row>
    <row r="65" spans="1:72" ht="55" hidden="1" customHeight="1" x14ac:dyDescent="0.2">
      <c r="A65" s="404"/>
      <c r="B65" s="406"/>
      <c r="C65" s="398"/>
      <c r="D65" s="398"/>
      <c r="E65" s="316"/>
      <c r="F65" s="317"/>
      <c r="G65" s="352"/>
      <c r="H65" s="319"/>
      <c r="I65" s="320"/>
      <c r="J65" s="394"/>
      <c r="K65" s="1">
        <v>6521960</v>
      </c>
      <c r="L65" s="2">
        <v>9</v>
      </c>
      <c r="M65" s="323"/>
      <c r="N65" s="324"/>
      <c r="O65" s="237">
        <v>58697640</v>
      </c>
      <c r="P65" s="327"/>
      <c r="Q65" s="314"/>
      <c r="R65" s="314"/>
      <c r="S65" s="328"/>
      <c r="T65" s="163">
        <v>20261243</v>
      </c>
      <c r="U65" s="219">
        <v>2026</v>
      </c>
      <c r="V65" s="329"/>
      <c r="W65" s="97" t="s">
        <v>58</v>
      </c>
      <c r="X65" s="66">
        <v>52283034</v>
      </c>
      <c r="Y65" s="39" t="s">
        <v>8</v>
      </c>
      <c r="Z65" s="73">
        <v>4438</v>
      </c>
      <c r="AA65" s="74">
        <v>58697640</v>
      </c>
      <c r="AB65" s="4">
        <v>45938</v>
      </c>
      <c r="AC65" s="68">
        <v>12820</v>
      </c>
      <c r="AD65" s="67">
        <v>58697640</v>
      </c>
      <c r="AE65" s="69">
        <v>46052</v>
      </c>
      <c r="AF65" s="224">
        <f>+K65*9</f>
        <v>58697640</v>
      </c>
      <c r="AG65" s="105">
        <f t="shared" si="27"/>
        <v>0</v>
      </c>
      <c r="AH65" s="4">
        <v>46051</v>
      </c>
      <c r="AI65" s="95" t="s">
        <v>201</v>
      </c>
      <c r="AJ65" s="70">
        <v>46066</v>
      </c>
      <c r="AK65" s="70">
        <v>46291</v>
      </c>
      <c r="AL65" s="107">
        <f t="shared" si="28"/>
        <v>224</v>
      </c>
      <c r="AM65" s="108">
        <f t="shared" si="30"/>
        <v>48697301</v>
      </c>
      <c r="AN65" s="160">
        <f t="shared" si="29"/>
        <v>10000339</v>
      </c>
      <c r="AP65" s="141" t="s">
        <v>202</v>
      </c>
      <c r="AQ65" s="4" t="s">
        <v>202</v>
      </c>
      <c r="AR65" s="4" t="s">
        <v>202</v>
      </c>
      <c r="AS65" s="4" t="s">
        <v>202</v>
      </c>
      <c r="AT65" s="4" t="s">
        <v>202</v>
      </c>
      <c r="AU65" s="4" t="s">
        <v>202</v>
      </c>
      <c r="AV65" s="4" t="s">
        <v>202</v>
      </c>
      <c r="AW65" s="4" t="s">
        <v>202</v>
      </c>
      <c r="AX65" s="4" t="s">
        <v>202</v>
      </c>
      <c r="AY65" s="4" t="s">
        <v>202</v>
      </c>
      <c r="AZ65" s="4" t="s">
        <v>202</v>
      </c>
      <c r="BA65" s="140" t="s">
        <v>202</v>
      </c>
      <c r="BB65" s="524"/>
      <c r="BD65" s="263" t="s">
        <v>9</v>
      </c>
      <c r="BE65" s="295"/>
      <c r="BF65" s="140" t="s">
        <v>202</v>
      </c>
      <c r="BH65" s="190" t="s">
        <v>217</v>
      </c>
      <c r="BI65" s="128" t="s">
        <v>216</v>
      </c>
      <c r="BJ65" s="201">
        <v>46356</v>
      </c>
      <c r="BK65" s="125">
        <f>+AF65/2</f>
        <v>29348820</v>
      </c>
      <c r="BL65" s="125">
        <f>ROUND((K65/30)*BH65,0)</f>
        <v>13913515</v>
      </c>
      <c r="BM65" s="217">
        <f>+AA65-AF65</f>
        <v>0</v>
      </c>
      <c r="BN65" s="135">
        <f>+AN65</f>
        <v>10000339</v>
      </c>
      <c r="BO65" s="135">
        <f>+BN65</f>
        <v>10000339</v>
      </c>
      <c r="BP65" s="206">
        <f>+BL65-BO65</f>
        <v>3913176</v>
      </c>
      <c r="BQ65" s="135">
        <f>+AF65+BP65</f>
        <v>62610816</v>
      </c>
      <c r="BR65" s="124" t="s">
        <v>202</v>
      </c>
      <c r="BS65" s="211">
        <f>+BK65/1423500</f>
        <v>20.61736564805058</v>
      </c>
      <c r="BT65" s="212">
        <f>+BP65/1750905</f>
        <v>2.2349447856965399</v>
      </c>
    </row>
    <row r="66" spans="1:72" ht="84" hidden="1" x14ac:dyDescent="0.2">
      <c r="A66" s="404"/>
      <c r="B66" s="406"/>
      <c r="C66" s="398"/>
      <c r="D66" s="398"/>
      <c r="E66" s="9"/>
      <c r="F66" s="47" t="s">
        <v>59</v>
      </c>
      <c r="G66" s="10" t="s">
        <v>60</v>
      </c>
      <c r="H66" s="11">
        <v>1</v>
      </c>
      <c r="I66" s="77">
        <v>12963430</v>
      </c>
      <c r="J66" s="49" t="s">
        <v>64</v>
      </c>
      <c r="K66" s="12">
        <f>N66/L66</f>
        <v>12963430</v>
      </c>
      <c r="L66" s="13">
        <v>1</v>
      </c>
      <c r="M66" s="13">
        <f>L66</f>
        <v>1</v>
      </c>
      <c r="N66" s="248">
        <f>I66</f>
        <v>12963430</v>
      </c>
      <c r="O66" s="152"/>
      <c r="P66" s="45">
        <f>N66</f>
        <v>12963430</v>
      </c>
      <c r="Q66" s="51" t="s">
        <v>61</v>
      </c>
      <c r="R66" s="39"/>
      <c r="S66" s="175"/>
      <c r="T66" s="159"/>
      <c r="U66" s="3"/>
      <c r="V66" s="3" t="s">
        <v>4</v>
      </c>
      <c r="W66" s="52"/>
      <c r="X66" s="66"/>
      <c r="Y66" s="39" t="s">
        <v>6</v>
      </c>
      <c r="Z66" s="5">
        <v>4086</v>
      </c>
      <c r="AA66" s="15">
        <v>25343534</v>
      </c>
      <c r="AB66" s="4"/>
      <c r="AC66" s="3"/>
      <c r="AD66" s="6"/>
      <c r="AE66" s="4"/>
      <c r="AF66" s="3"/>
      <c r="AG66" s="104"/>
      <c r="AH66" s="4"/>
      <c r="AI66" s="95"/>
      <c r="AJ66" s="4"/>
      <c r="AK66" s="4"/>
      <c r="AL66" s="109"/>
      <c r="AM66" s="109"/>
      <c r="AN66" s="166"/>
      <c r="AP66" s="141"/>
      <c r="AQ66" s="4"/>
      <c r="AR66" s="4"/>
      <c r="AS66" s="4"/>
      <c r="AT66" s="4"/>
      <c r="AU66" s="4"/>
      <c r="AV66" s="4"/>
      <c r="AW66" s="4"/>
      <c r="AX66" s="4"/>
      <c r="AY66" s="4"/>
      <c r="AZ66" s="4"/>
      <c r="BA66" s="142"/>
      <c r="BB66" s="524"/>
      <c r="BD66" s="263"/>
      <c r="BE66" s="290">
        <f>+P66</f>
        <v>12963430</v>
      </c>
      <c r="BF66" s="264"/>
      <c r="BH66" s="194"/>
      <c r="BI66" s="128"/>
      <c r="BJ66" s="124"/>
      <c r="BK66" s="137"/>
      <c r="BL66" s="137"/>
      <c r="BM66" s="137"/>
      <c r="BN66" s="137"/>
      <c r="BO66" s="137"/>
      <c r="BP66" s="126"/>
      <c r="BQ66" s="137"/>
      <c r="BR66" s="137"/>
      <c r="BS66" s="173"/>
      <c r="BT66" s="212"/>
    </row>
    <row r="67" spans="1:72" ht="14" hidden="1" x14ac:dyDescent="0.2">
      <c r="A67" s="404"/>
      <c r="B67" s="406"/>
      <c r="C67" s="48"/>
      <c r="D67" s="48"/>
      <c r="E67" s="17"/>
      <c r="F67" s="48"/>
      <c r="G67" s="19" t="s">
        <v>62</v>
      </c>
      <c r="H67" s="20">
        <f>SUM(H5:H66)</f>
        <v>30</v>
      </c>
      <c r="I67" s="21">
        <f>SUM(I5:I66)</f>
        <v>3597819730</v>
      </c>
      <c r="J67" s="43"/>
      <c r="K67" s="21">
        <f>SUM(K5:K66)</f>
        <v>376935790</v>
      </c>
      <c r="L67" s="20"/>
      <c r="M67" s="20"/>
      <c r="N67" s="249">
        <f>SUM(N5:N66)</f>
        <v>3597819730</v>
      </c>
      <c r="O67" s="155">
        <f>SUM(O5:O66)</f>
        <v>3206993770</v>
      </c>
      <c r="P67" s="46">
        <f>SUM(P5:P66)</f>
        <v>390825960</v>
      </c>
      <c r="Q67" s="41"/>
      <c r="R67" s="41"/>
      <c r="S67" s="256"/>
      <c r="T67" s="167"/>
      <c r="U67" s="20"/>
      <c r="V67" s="18"/>
      <c r="W67" s="18"/>
      <c r="X67" s="25"/>
      <c r="Y67" s="43"/>
      <c r="Z67" s="27"/>
      <c r="AA67" s="46">
        <f>AA66</f>
        <v>25343534</v>
      </c>
      <c r="AB67" s="18"/>
      <c r="AC67" s="22"/>
      <c r="AD67" s="22">
        <f>SUM(AD5:AD66)</f>
        <v>3206993950</v>
      </c>
      <c r="AE67" s="26"/>
      <c r="AF67" s="22"/>
      <c r="AG67" s="106">
        <f>SUM(AG5)</f>
        <v>6897913283</v>
      </c>
      <c r="AH67" s="18"/>
      <c r="AI67" s="18"/>
      <c r="AJ67" s="26"/>
      <c r="AK67" s="26"/>
      <c r="AL67" s="26"/>
      <c r="AM67" s="26"/>
      <c r="AN67" s="145"/>
      <c r="AP67" s="144"/>
      <c r="AQ67" s="26"/>
      <c r="AR67" s="26"/>
      <c r="AS67" s="26"/>
      <c r="AT67" s="26"/>
      <c r="AU67" s="26"/>
      <c r="AV67" s="26"/>
      <c r="AW67" s="26"/>
      <c r="AX67" s="26"/>
      <c r="AY67" s="26"/>
      <c r="AZ67" s="26"/>
      <c r="BA67" s="145"/>
      <c r="BB67" s="528"/>
      <c r="BD67" s="267"/>
      <c r="BE67" s="291"/>
      <c r="BF67" s="268"/>
      <c r="BH67" s="195"/>
      <c r="BI67" s="178"/>
      <c r="BJ67" s="202"/>
      <c r="BK67" s="177"/>
      <c r="BL67" s="177"/>
      <c r="BM67" s="177"/>
      <c r="BN67" s="177"/>
      <c r="BO67" s="177"/>
      <c r="BP67" s="176"/>
      <c r="BQ67" s="177"/>
      <c r="BR67" s="177"/>
      <c r="BS67" s="213"/>
      <c r="BT67" s="214"/>
    </row>
    <row r="68" spans="1:72" ht="60" customHeight="1" x14ac:dyDescent="0.2">
      <c r="A68" s="404"/>
      <c r="B68" s="406"/>
      <c r="C68" s="310" t="s">
        <v>229</v>
      </c>
      <c r="D68" s="310" t="str">
        <f>C68</f>
        <v>Validación de las acciones realizadas en respuesta del diagnóstico preventivo del arbolado urbano.</v>
      </c>
      <c r="E68" s="364" t="s">
        <v>63</v>
      </c>
      <c r="F68" s="317" t="s">
        <v>0</v>
      </c>
      <c r="G68" s="352" t="s">
        <v>150</v>
      </c>
      <c r="H68" s="319">
        <v>1</v>
      </c>
      <c r="I68" s="363">
        <v>147290770</v>
      </c>
      <c r="J68" s="394" t="s">
        <v>64</v>
      </c>
      <c r="K68" s="1">
        <v>7066000</v>
      </c>
      <c r="L68" s="2">
        <v>9</v>
      </c>
      <c r="M68" s="323">
        <f t="shared" ref="M68:M82" si="31">L68+L69</f>
        <v>20.5</v>
      </c>
      <c r="N68" s="324">
        <f>((K68*L68)+(K69*L69))</f>
        <v>147290770</v>
      </c>
      <c r="O68" s="237">
        <v>63594000</v>
      </c>
      <c r="P68" s="232">
        <v>0</v>
      </c>
      <c r="Q68" s="314" t="s">
        <v>2</v>
      </c>
      <c r="R68" s="314" t="s">
        <v>3</v>
      </c>
      <c r="S68" s="328">
        <v>45637</v>
      </c>
      <c r="T68" s="164">
        <v>20250899</v>
      </c>
      <c r="U68" s="219">
        <v>2025</v>
      </c>
      <c r="V68" s="329" t="s">
        <v>4</v>
      </c>
      <c r="W68" s="97" t="s">
        <v>65</v>
      </c>
      <c r="X68" s="66">
        <v>1030626069</v>
      </c>
      <c r="Y68" s="39" t="s">
        <v>6</v>
      </c>
      <c r="Z68" s="5">
        <v>4085</v>
      </c>
      <c r="AA68" s="15">
        <v>6979705283</v>
      </c>
      <c r="AB68" s="4">
        <v>45644</v>
      </c>
      <c r="AC68" s="3">
        <v>11968</v>
      </c>
      <c r="AD68" s="6">
        <v>63594000</v>
      </c>
      <c r="AE68" s="4">
        <v>45743</v>
      </c>
      <c r="AF68" s="224">
        <f>+K68*9</f>
        <v>63594000</v>
      </c>
      <c r="AG68" s="105">
        <f t="shared" ref="AG68:AG78" si="32">AA68-AD68</f>
        <v>6916111283</v>
      </c>
      <c r="AH68" s="4">
        <v>45718</v>
      </c>
      <c r="AI68" s="95" t="s">
        <v>201</v>
      </c>
      <c r="AJ68" s="78">
        <v>45748</v>
      </c>
      <c r="AK68" s="78">
        <v>46022</v>
      </c>
      <c r="AL68" s="107">
        <f t="shared" ref="AL68:AL78" si="33">IF(AJ68=0,0,DAYS360(AJ68,AK68+1))</f>
        <v>270</v>
      </c>
      <c r="AM68" s="108">
        <f t="shared" ref="AM68:AM74" si="34">+ROUND((K68/30)*AL68,0)</f>
        <v>63594000</v>
      </c>
      <c r="AN68" s="160">
        <f t="shared" ref="AN68:AN78" si="35">+AF68-AM68</f>
        <v>0</v>
      </c>
      <c r="AP68" s="141" t="s">
        <v>202</v>
      </c>
      <c r="AQ68" s="4" t="s">
        <v>202</v>
      </c>
      <c r="AR68" s="4" t="s">
        <v>202</v>
      </c>
      <c r="AS68" s="4" t="s">
        <v>202</v>
      </c>
      <c r="AT68" s="4" t="s">
        <v>202</v>
      </c>
      <c r="AU68" s="4" t="s">
        <v>202</v>
      </c>
      <c r="AV68" s="4" t="s">
        <v>202</v>
      </c>
      <c r="AW68" s="4" t="s">
        <v>202</v>
      </c>
      <c r="AX68" s="4" t="s">
        <v>202</v>
      </c>
      <c r="AY68" s="4" t="s">
        <v>202</v>
      </c>
      <c r="AZ68" s="4" t="s">
        <v>202</v>
      </c>
      <c r="BA68" s="140" t="s">
        <v>202</v>
      </c>
      <c r="BB68" s="524"/>
      <c r="BD68" s="263" t="s">
        <v>7</v>
      </c>
      <c r="BE68" s="294">
        <f>N68-(AM68+AM69)</f>
        <v>26685927</v>
      </c>
      <c r="BF68" s="140" t="s">
        <v>202</v>
      </c>
      <c r="BH68" s="190" t="s">
        <v>202</v>
      </c>
      <c r="BI68" s="124" t="s">
        <v>202</v>
      </c>
      <c r="BJ68" s="124" t="s">
        <v>202</v>
      </c>
      <c r="BK68" s="124" t="s">
        <v>202</v>
      </c>
      <c r="BL68" s="124" t="s">
        <v>202</v>
      </c>
      <c r="BM68" s="124" t="s">
        <v>202</v>
      </c>
      <c r="BN68" s="124" t="s">
        <v>202</v>
      </c>
      <c r="BO68" s="124" t="s">
        <v>202</v>
      </c>
      <c r="BP68" s="124" t="s">
        <v>202</v>
      </c>
      <c r="BQ68" s="124" t="s">
        <v>202</v>
      </c>
      <c r="BR68" s="124" t="s">
        <v>202</v>
      </c>
      <c r="BS68" s="124" t="s">
        <v>202</v>
      </c>
      <c r="BT68" s="138" t="s">
        <v>202</v>
      </c>
    </row>
    <row r="69" spans="1:72" ht="51" customHeight="1" x14ac:dyDescent="0.2">
      <c r="A69" s="404"/>
      <c r="B69" s="406"/>
      <c r="C69" s="310"/>
      <c r="D69" s="310"/>
      <c r="E69" s="364"/>
      <c r="F69" s="317"/>
      <c r="G69" s="352"/>
      <c r="H69" s="319"/>
      <c r="I69" s="363"/>
      <c r="J69" s="394"/>
      <c r="K69" s="1">
        <v>7277980</v>
      </c>
      <c r="L69" s="2">
        <v>11.5</v>
      </c>
      <c r="M69" s="323"/>
      <c r="N69" s="324"/>
      <c r="O69" s="236">
        <v>65501820</v>
      </c>
      <c r="P69" s="232">
        <f>N68-(O68+O69)</f>
        <v>18194950</v>
      </c>
      <c r="Q69" s="314"/>
      <c r="R69" s="314"/>
      <c r="S69" s="328"/>
      <c r="T69" s="163">
        <v>20261057</v>
      </c>
      <c r="U69" s="219">
        <v>2026</v>
      </c>
      <c r="V69" s="329"/>
      <c r="W69" s="97" t="s">
        <v>65</v>
      </c>
      <c r="X69" s="66">
        <v>1030626069</v>
      </c>
      <c r="Y69" s="39" t="s">
        <v>8</v>
      </c>
      <c r="Z69" s="73">
        <v>4426</v>
      </c>
      <c r="AA69" s="74">
        <v>83696770</v>
      </c>
      <c r="AB69" s="4">
        <v>45938</v>
      </c>
      <c r="AC69" s="71">
        <v>12812</v>
      </c>
      <c r="AD69" s="67">
        <v>65501820</v>
      </c>
      <c r="AE69" s="69">
        <v>46052</v>
      </c>
      <c r="AF69" s="224">
        <f>+K69*9</f>
        <v>65501820</v>
      </c>
      <c r="AG69" s="105">
        <f t="shared" si="32"/>
        <v>18194950</v>
      </c>
      <c r="AH69" s="4">
        <v>46044</v>
      </c>
      <c r="AI69" s="95" t="s">
        <v>201</v>
      </c>
      <c r="AJ69" s="70">
        <v>46055</v>
      </c>
      <c r="AK69" s="70">
        <v>46291</v>
      </c>
      <c r="AL69" s="107">
        <f t="shared" si="33"/>
        <v>235</v>
      </c>
      <c r="AM69" s="108">
        <f t="shared" si="34"/>
        <v>57010843</v>
      </c>
      <c r="AN69" s="160">
        <f t="shared" si="35"/>
        <v>8490977</v>
      </c>
      <c r="AP69" s="141" t="s">
        <v>202</v>
      </c>
      <c r="AQ69" s="4" t="s">
        <v>202</v>
      </c>
      <c r="AR69" s="4" t="s">
        <v>202</v>
      </c>
      <c r="AS69" s="4" t="s">
        <v>202</v>
      </c>
      <c r="AT69" s="4" t="s">
        <v>202</v>
      </c>
      <c r="AU69" s="4" t="s">
        <v>202</v>
      </c>
      <c r="AV69" s="4" t="s">
        <v>202</v>
      </c>
      <c r="AW69" s="4" t="s">
        <v>202</v>
      </c>
      <c r="AX69" s="4" t="s">
        <v>202</v>
      </c>
      <c r="AY69" s="4" t="s">
        <v>202</v>
      </c>
      <c r="AZ69" s="289" t="s">
        <v>293</v>
      </c>
      <c r="BA69" s="140" t="s">
        <v>202</v>
      </c>
      <c r="BB69" s="524"/>
      <c r="BD69" s="263" t="s">
        <v>9</v>
      </c>
      <c r="BE69" s="295"/>
      <c r="BF69" s="140" t="s">
        <v>202</v>
      </c>
      <c r="BH69" s="190" t="s">
        <v>217</v>
      </c>
      <c r="BI69" s="128" t="s">
        <v>216</v>
      </c>
      <c r="BJ69" s="201">
        <v>46356</v>
      </c>
      <c r="BK69" s="125">
        <f>+AF69/2</f>
        <v>32750910</v>
      </c>
      <c r="BL69" s="125">
        <f>ROUND((K69/30)*BH69,0)</f>
        <v>15526357</v>
      </c>
      <c r="BM69" s="208">
        <f>+AA69-AF69</f>
        <v>18194950</v>
      </c>
      <c r="BN69" s="135">
        <f>+AN69</f>
        <v>8490977</v>
      </c>
      <c r="BO69" s="135">
        <f>+BN69</f>
        <v>8490977</v>
      </c>
      <c r="BP69" s="206">
        <f>+BL69-BO69</f>
        <v>7035380</v>
      </c>
      <c r="BQ69" s="135">
        <f>+AF69+BP69</f>
        <v>72537200</v>
      </c>
      <c r="BR69" s="124" t="s">
        <v>202</v>
      </c>
      <c r="BS69" s="211">
        <f>+BK69/1423500</f>
        <v>23.007312961011593</v>
      </c>
      <c r="BT69" s="212">
        <f>+BP69/1750905</f>
        <v>4.0181391908755755</v>
      </c>
    </row>
    <row r="70" spans="1:72" ht="58" hidden="1" customHeight="1" x14ac:dyDescent="0.2">
      <c r="A70" s="404"/>
      <c r="B70" s="406"/>
      <c r="C70" s="310"/>
      <c r="D70" s="310"/>
      <c r="E70" s="316">
        <v>31</v>
      </c>
      <c r="F70" s="317" t="s">
        <v>0</v>
      </c>
      <c r="G70" s="352" t="s">
        <v>150</v>
      </c>
      <c r="H70" s="319">
        <v>1</v>
      </c>
      <c r="I70" s="363">
        <v>147290770</v>
      </c>
      <c r="J70" s="394" t="s">
        <v>64</v>
      </c>
      <c r="K70" s="1">
        <v>7066000</v>
      </c>
      <c r="L70" s="2">
        <v>9</v>
      </c>
      <c r="M70" s="323">
        <f t="shared" si="31"/>
        <v>20.5</v>
      </c>
      <c r="N70" s="324">
        <f>((K70*L70)+(K71*L71))</f>
        <v>147290770</v>
      </c>
      <c r="O70" s="240">
        <v>63594000</v>
      </c>
      <c r="P70" s="232">
        <v>0</v>
      </c>
      <c r="Q70" s="314" t="s">
        <v>2</v>
      </c>
      <c r="R70" s="314" t="s">
        <v>3</v>
      </c>
      <c r="S70" s="328">
        <v>45637</v>
      </c>
      <c r="T70" s="163">
        <v>20242777</v>
      </c>
      <c r="U70" s="219">
        <v>2024</v>
      </c>
      <c r="V70" s="329" t="s">
        <v>4</v>
      </c>
      <c r="W70" s="97" t="s">
        <v>66</v>
      </c>
      <c r="X70" s="66">
        <v>79517378</v>
      </c>
      <c r="Y70" s="39" t="s">
        <v>6</v>
      </c>
      <c r="Z70" s="5">
        <v>4085</v>
      </c>
      <c r="AA70" s="15">
        <v>6979705283</v>
      </c>
      <c r="AB70" s="4">
        <v>45644</v>
      </c>
      <c r="AC70" s="73">
        <v>11698</v>
      </c>
      <c r="AD70" s="64">
        <v>63594000</v>
      </c>
      <c r="AE70" s="69">
        <v>45650</v>
      </c>
      <c r="AF70" s="224">
        <f>+K70*9</f>
        <v>63594000</v>
      </c>
      <c r="AG70" s="105">
        <f t="shared" si="32"/>
        <v>6916111283</v>
      </c>
      <c r="AH70" s="4">
        <v>45646</v>
      </c>
      <c r="AI70" s="95" t="s">
        <v>201</v>
      </c>
      <c r="AJ70" s="70">
        <v>45652</v>
      </c>
      <c r="AK70" s="70">
        <v>45925</v>
      </c>
      <c r="AL70" s="107">
        <f t="shared" si="33"/>
        <v>270</v>
      </c>
      <c r="AM70" s="108">
        <f t="shared" si="34"/>
        <v>63594000</v>
      </c>
      <c r="AN70" s="160">
        <f t="shared" si="35"/>
        <v>0</v>
      </c>
      <c r="AP70" s="141" t="s">
        <v>202</v>
      </c>
      <c r="AQ70" s="4" t="s">
        <v>202</v>
      </c>
      <c r="AR70" s="4" t="s">
        <v>202</v>
      </c>
      <c r="AS70" s="4" t="s">
        <v>202</v>
      </c>
      <c r="AT70" s="4" t="s">
        <v>202</v>
      </c>
      <c r="AU70" s="4" t="s">
        <v>202</v>
      </c>
      <c r="AV70" s="4" t="s">
        <v>202</v>
      </c>
      <c r="AW70" s="4" t="s">
        <v>202</v>
      </c>
      <c r="AX70" s="4" t="s">
        <v>202</v>
      </c>
      <c r="AY70" s="4" t="s">
        <v>202</v>
      </c>
      <c r="AZ70" s="4" t="s">
        <v>202</v>
      </c>
      <c r="BA70" s="140" t="s">
        <v>202</v>
      </c>
      <c r="BB70" s="524"/>
      <c r="BD70" s="263" t="s">
        <v>7</v>
      </c>
      <c r="BE70" s="294">
        <f>N70-(AM70+AM71)</f>
        <v>27413725</v>
      </c>
      <c r="BF70" s="140" t="s">
        <v>202</v>
      </c>
      <c r="BH70" s="190" t="s">
        <v>202</v>
      </c>
      <c r="BI70" s="124" t="s">
        <v>202</v>
      </c>
      <c r="BJ70" s="124" t="s">
        <v>202</v>
      </c>
      <c r="BK70" s="124" t="s">
        <v>202</v>
      </c>
      <c r="BL70" s="124" t="s">
        <v>202</v>
      </c>
      <c r="BM70" s="124" t="s">
        <v>202</v>
      </c>
      <c r="BN70" s="124" t="s">
        <v>202</v>
      </c>
      <c r="BO70" s="124" t="s">
        <v>202</v>
      </c>
      <c r="BP70" s="124" t="s">
        <v>202</v>
      </c>
      <c r="BQ70" s="124" t="s">
        <v>202</v>
      </c>
      <c r="BR70" s="124" t="s">
        <v>202</v>
      </c>
      <c r="BS70" s="124" t="s">
        <v>202</v>
      </c>
      <c r="BT70" s="138" t="s">
        <v>202</v>
      </c>
    </row>
    <row r="71" spans="1:72" ht="66" hidden="1" customHeight="1" x14ac:dyDescent="0.2">
      <c r="A71" s="404"/>
      <c r="B71" s="406"/>
      <c r="C71" s="310"/>
      <c r="D71" s="310"/>
      <c r="E71" s="316"/>
      <c r="F71" s="317"/>
      <c r="G71" s="352"/>
      <c r="H71" s="319"/>
      <c r="I71" s="363"/>
      <c r="J71" s="394"/>
      <c r="K71" s="1">
        <v>7277980</v>
      </c>
      <c r="L71" s="2">
        <v>11.5</v>
      </c>
      <c r="M71" s="323"/>
      <c r="N71" s="324"/>
      <c r="O71" s="236">
        <v>65501820</v>
      </c>
      <c r="P71" s="232">
        <f>N70-(O70+O71)</f>
        <v>18194950</v>
      </c>
      <c r="Q71" s="314"/>
      <c r="R71" s="314"/>
      <c r="S71" s="328"/>
      <c r="T71" s="163">
        <v>20261185</v>
      </c>
      <c r="U71" s="219">
        <v>2026</v>
      </c>
      <c r="V71" s="329"/>
      <c r="W71" s="97" t="s">
        <v>67</v>
      </c>
      <c r="X71" s="66">
        <v>1012327199</v>
      </c>
      <c r="Y71" s="39" t="s">
        <v>8</v>
      </c>
      <c r="Z71" s="73">
        <v>4440</v>
      </c>
      <c r="AA71" s="74">
        <v>83696770</v>
      </c>
      <c r="AB71" s="4">
        <v>45938</v>
      </c>
      <c r="AC71" s="71">
        <v>12838</v>
      </c>
      <c r="AD71" s="67">
        <v>65501820</v>
      </c>
      <c r="AE71" s="69">
        <v>46052</v>
      </c>
      <c r="AF71" s="224">
        <f>+K71*9</f>
        <v>65501820</v>
      </c>
      <c r="AG71" s="105">
        <f t="shared" si="32"/>
        <v>18194950</v>
      </c>
      <c r="AH71" s="4">
        <v>46050</v>
      </c>
      <c r="AI71" s="95" t="s">
        <v>201</v>
      </c>
      <c r="AJ71" s="70">
        <v>46058</v>
      </c>
      <c r="AK71" s="70">
        <v>46291</v>
      </c>
      <c r="AL71" s="107">
        <f t="shared" si="33"/>
        <v>232</v>
      </c>
      <c r="AM71" s="108">
        <f t="shared" si="34"/>
        <v>56283045</v>
      </c>
      <c r="AN71" s="160">
        <f t="shared" si="35"/>
        <v>9218775</v>
      </c>
      <c r="AP71" s="141" t="s">
        <v>202</v>
      </c>
      <c r="AQ71" s="4" t="s">
        <v>202</v>
      </c>
      <c r="AR71" s="4" t="s">
        <v>202</v>
      </c>
      <c r="AS71" s="4" t="s">
        <v>202</v>
      </c>
      <c r="AT71" s="4" t="s">
        <v>202</v>
      </c>
      <c r="AU71" s="4" t="s">
        <v>202</v>
      </c>
      <c r="AV71" s="4" t="s">
        <v>202</v>
      </c>
      <c r="AW71" s="4" t="s">
        <v>202</v>
      </c>
      <c r="AX71" s="4" t="s">
        <v>202</v>
      </c>
      <c r="AY71" s="4" t="s">
        <v>202</v>
      </c>
      <c r="AZ71" s="4" t="s">
        <v>202</v>
      </c>
      <c r="BA71" s="140" t="s">
        <v>202</v>
      </c>
      <c r="BB71" s="524"/>
      <c r="BD71" s="263" t="s">
        <v>9</v>
      </c>
      <c r="BE71" s="295"/>
      <c r="BF71" s="140" t="s">
        <v>202</v>
      </c>
      <c r="BH71" s="190" t="s">
        <v>217</v>
      </c>
      <c r="BI71" s="128" t="s">
        <v>216</v>
      </c>
      <c r="BJ71" s="201">
        <v>46356</v>
      </c>
      <c r="BK71" s="125">
        <f>+AF71/2</f>
        <v>32750910</v>
      </c>
      <c r="BL71" s="125">
        <f>ROUND((K71/30)*BH71,0)</f>
        <v>15526357</v>
      </c>
      <c r="BM71" s="208">
        <f>+AA71-AF71</f>
        <v>18194950</v>
      </c>
      <c r="BN71" s="135">
        <f>+AN71</f>
        <v>9218775</v>
      </c>
      <c r="BO71" s="135">
        <f>+BN71</f>
        <v>9218775</v>
      </c>
      <c r="BP71" s="206">
        <f>+BL71-BO71</f>
        <v>6307582</v>
      </c>
      <c r="BQ71" s="135">
        <f>+AF71+BP71</f>
        <v>71809402</v>
      </c>
      <c r="BR71" s="124" t="s">
        <v>202</v>
      </c>
      <c r="BS71" s="211">
        <f>+BK71/1423500</f>
        <v>23.007312961011593</v>
      </c>
      <c r="BT71" s="212">
        <f>+BP71/1750905</f>
        <v>3.6024695800171913</v>
      </c>
    </row>
    <row r="72" spans="1:72" ht="60" hidden="1" customHeight="1" x14ac:dyDescent="0.2">
      <c r="A72" s="404"/>
      <c r="B72" s="406"/>
      <c r="C72" s="310"/>
      <c r="D72" s="310"/>
      <c r="E72" s="316">
        <v>32</v>
      </c>
      <c r="F72" s="317" t="s">
        <v>0</v>
      </c>
      <c r="G72" s="352" t="s">
        <v>149</v>
      </c>
      <c r="H72" s="319">
        <v>1</v>
      </c>
      <c r="I72" s="363">
        <v>125468580</v>
      </c>
      <c r="J72" s="394" t="s">
        <v>64</v>
      </c>
      <c r="K72" s="1">
        <v>6332000</v>
      </c>
      <c r="L72" s="2">
        <v>9</v>
      </c>
      <c r="M72" s="323">
        <f t="shared" si="31"/>
        <v>19.5</v>
      </c>
      <c r="N72" s="324">
        <f>((K72*L72)+(K73*L73))</f>
        <v>125468580</v>
      </c>
      <c r="O72" s="236">
        <v>56988000</v>
      </c>
      <c r="P72" s="232">
        <v>0</v>
      </c>
      <c r="Q72" s="314" t="s">
        <v>2</v>
      </c>
      <c r="R72" s="314" t="s">
        <v>3</v>
      </c>
      <c r="S72" s="328">
        <v>45637</v>
      </c>
      <c r="T72" s="163">
        <v>20242774</v>
      </c>
      <c r="U72" s="219">
        <v>20244</v>
      </c>
      <c r="V72" s="329" t="s">
        <v>4</v>
      </c>
      <c r="W72" s="97" t="s">
        <v>68</v>
      </c>
      <c r="X72" s="66">
        <v>80926594</v>
      </c>
      <c r="Y72" s="39" t="s">
        <v>6</v>
      </c>
      <c r="Z72" s="5">
        <v>4085</v>
      </c>
      <c r="AA72" s="15">
        <v>6979705283</v>
      </c>
      <c r="AB72" s="4">
        <v>45644</v>
      </c>
      <c r="AC72" s="68">
        <v>11679</v>
      </c>
      <c r="AD72" s="67">
        <v>56988000</v>
      </c>
      <c r="AE72" s="69">
        <v>45650</v>
      </c>
      <c r="AF72" s="224">
        <f>+K72*9</f>
        <v>56988000</v>
      </c>
      <c r="AG72" s="105">
        <f t="shared" si="32"/>
        <v>6922717283</v>
      </c>
      <c r="AH72" s="4">
        <v>45646</v>
      </c>
      <c r="AI72" s="95" t="s">
        <v>201</v>
      </c>
      <c r="AJ72" s="70">
        <v>45656</v>
      </c>
      <c r="AK72" s="70">
        <v>45929</v>
      </c>
      <c r="AL72" s="107">
        <f t="shared" si="33"/>
        <v>270</v>
      </c>
      <c r="AM72" s="108">
        <f t="shared" si="34"/>
        <v>56988000</v>
      </c>
      <c r="AN72" s="160">
        <f t="shared" si="35"/>
        <v>0</v>
      </c>
      <c r="AP72" s="141" t="s">
        <v>202</v>
      </c>
      <c r="AQ72" s="4" t="s">
        <v>202</v>
      </c>
      <c r="AR72" s="4" t="s">
        <v>202</v>
      </c>
      <c r="AS72" s="4" t="s">
        <v>202</v>
      </c>
      <c r="AT72" s="4" t="s">
        <v>202</v>
      </c>
      <c r="AU72" s="4" t="s">
        <v>202</v>
      </c>
      <c r="AV72" s="4" t="s">
        <v>202</v>
      </c>
      <c r="AW72" s="4" t="s">
        <v>202</v>
      </c>
      <c r="AX72" s="4" t="s">
        <v>202</v>
      </c>
      <c r="AY72" s="4" t="s">
        <v>202</v>
      </c>
      <c r="AZ72" s="4" t="s">
        <v>202</v>
      </c>
      <c r="BA72" s="140" t="s">
        <v>202</v>
      </c>
      <c r="BB72" s="524"/>
      <c r="BD72" s="263" t="s">
        <v>7</v>
      </c>
      <c r="BE72" s="294">
        <f>N72-(AM72+AM73)</f>
        <v>14565711</v>
      </c>
      <c r="BF72" s="140" t="s">
        <v>202</v>
      </c>
      <c r="BH72" s="190" t="s">
        <v>202</v>
      </c>
      <c r="BI72" s="124" t="s">
        <v>202</v>
      </c>
      <c r="BJ72" s="124" t="s">
        <v>202</v>
      </c>
      <c r="BK72" s="124" t="s">
        <v>202</v>
      </c>
      <c r="BL72" s="124" t="s">
        <v>202</v>
      </c>
      <c r="BM72" s="124" t="s">
        <v>202</v>
      </c>
      <c r="BN72" s="124" t="s">
        <v>202</v>
      </c>
      <c r="BO72" s="124" t="s">
        <v>202</v>
      </c>
      <c r="BP72" s="124" t="s">
        <v>202</v>
      </c>
      <c r="BQ72" s="124" t="s">
        <v>202</v>
      </c>
      <c r="BR72" s="124" t="s">
        <v>202</v>
      </c>
      <c r="BS72" s="124" t="s">
        <v>202</v>
      </c>
      <c r="BT72" s="138" t="s">
        <v>202</v>
      </c>
    </row>
    <row r="73" spans="1:72" ht="61" hidden="1" customHeight="1" x14ac:dyDescent="0.2">
      <c r="A73" s="404"/>
      <c r="B73" s="406"/>
      <c r="C73" s="310"/>
      <c r="D73" s="310"/>
      <c r="E73" s="316"/>
      <c r="F73" s="317"/>
      <c r="G73" s="352"/>
      <c r="H73" s="319"/>
      <c r="I73" s="363"/>
      <c r="J73" s="394"/>
      <c r="K73" s="1">
        <v>6521960</v>
      </c>
      <c r="L73" s="2">
        <v>10.5</v>
      </c>
      <c r="M73" s="323"/>
      <c r="N73" s="324"/>
      <c r="O73" s="236">
        <v>65219600</v>
      </c>
      <c r="P73" s="232">
        <f>N72-(O72+O73)</f>
        <v>3260980</v>
      </c>
      <c r="Q73" s="314"/>
      <c r="R73" s="314"/>
      <c r="S73" s="328"/>
      <c r="T73" s="163">
        <v>20251621</v>
      </c>
      <c r="U73" s="219">
        <v>2025</v>
      </c>
      <c r="V73" s="329"/>
      <c r="W73" s="97" t="s">
        <v>68</v>
      </c>
      <c r="X73" s="66">
        <v>80926594</v>
      </c>
      <c r="Y73" s="39" t="s">
        <v>8</v>
      </c>
      <c r="Z73" s="73">
        <v>4435</v>
      </c>
      <c r="AA73" s="74">
        <v>68480580</v>
      </c>
      <c r="AB73" s="4">
        <v>45938</v>
      </c>
      <c r="AC73" s="71">
        <v>12738</v>
      </c>
      <c r="AD73" s="67">
        <v>65219600</v>
      </c>
      <c r="AE73" s="69">
        <v>46038</v>
      </c>
      <c r="AF73" s="224">
        <f>+K73*10</f>
        <v>65219600</v>
      </c>
      <c r="AG73" s="105">
        <f t="shared" si="32"/>
        <v>3260980</v>
      </c>
      <c r="AH73" s="4">
        <v>46013</v>
      </c>
      <c r="AI73" s="95" t="s">
        <v>238</v>
      </c>
      <c r="AJ73" s="70">
        <v>46041</v>
      </c>
      <c r="AK73" s="70">
        <v>46291</v>
      </c>
      <c r="AL73" s="107">
        <f t="shared" si="33"/>
        <v>248</v>
      </c>
      <c r="AM73" s="108">
        <f t="shared" si="34"/>
        <v>53914869</v>
      </c>
      <c r="AN73" s="160">
        <f t="shared" si="35"/>
        <v>11304731</v>
      </c>
      <c r="AP73" s="141" t="s">
        <v>202</v>
      </c>
      <c r="AQ73" s="4" t="s">
        <v>202</v>
      </c>
      <c r="AR73" s="4" t="s">
        <v>202</v>
      </c>
      <c r="AS73" s="4" t="s">
        <v>202</v>
      </c>
      <c r="AT73" s="4" t="s">
        <v>202</v>
      </c>
      <c r="AU73" s="4" t="s">
        <v>202</v>
      </c>
      <c r="AV73" s="4" t="s">
        <v>202</v>
      </c>
      <c r="AW73" s="4" t="s">
        <v>202</v>
      </c>
      <c r="AX73" s="4" t="s">
        <v>202</v>
      </c>
      <c r="AY73" s="4" t="s">
        <v>202</v>
      </c>
      <c r="AZ73" s="4" t="s">
        <v>202</v>
      </c>
      <c r="BA73" s="140" t="s">
        <v>202</v>
      </c>
      <c r="BB73" s="524"/>
      <c r="BD73" s="263" t="s">
        <v>9</v>
      </c>
      <c r="BE73" s="295"/>
      <c r="BF73" s="140" t="s">
        <v>202</v>
      </c>
      <c r="BH73" s="190" t="s">
        <v>217</v>
      </c>
      <c r="BI73" s="128" t="s">
        <v>216</v>
      </c>
      <c r="BJ73" s="201">
        <v>46356</v>
      </c>
      <c r="BK73" s="125">
        <f>+AF73/2</f>
        <v>32609800</v>
      </c>
      <c r="BL73" s="125">
        <f>ROUND((K73/30)*BH73,0)</f>
        <v>13913515</v>
      </c>
      <c r="BM73" s="208">
        <f>+AA73-AF73</f>
        <v>3260980</v>
      </c>
      <c r="BN73" s="135">
        <f>+AN73</f>
        <v>11304731</v>
      </c>
      <c r="BO73" s="135">
        <f>+BN73</f>
        <v>11304731</v>
      </c>
      <c r="BP73" s="206">
        <f>+BL73-BO73</f>
        <v>2608784</v>
      </c>
      <c r="BQ73" s="135">
        <f>+AF73+BP73</f>
        <v>67828384</v>
      </c>
      <c r="BR73" s="124" t="s">
        <v>202</v>
      </c>
      <c r="BS73" s="211">
        <f>+BK73/1423500</f>
        <v>22.908184053389533</v>
      </c>
      <c r="BT73" s="212">
        <f>+BP73/1750905</f>
        <v>1.4899631904643598</v>
      </c>
    </row>
    <row r="74" spans="1:72" ht="65" hidden="1" customHeight="1" x14ac:dyDescent="0.2">
      <c r="A74" s="404"/>
      <c r="B74" s="406"/>
      <c r="C74" s="310"/>
      <c r="D74" s="310"/>
      <c r="E74" s="316">
        <v>33</v>
      </c>
      <c r="F74" s="317" t="s">
        <v>0</v>
      </c>
      <c r="G74" s="352" t="s">
        <v>148</v>
      </c>
      <c r="H74" s="319">
        <v>1</v>
      </c>
      <c r="I74" s="363">
        <v>125468580</v>
      </c>
      <c r="J74" s="394" t="s">
        <v>64</v>
      </c>
      <c r="K74" s="1">
        <v>6332000</v>
      </c>
      <c r="L74" s="2">
        <v>9</v>
      </c>
      <c r="M74" s="323">
        <f t="shared" si="31"/>
        <v>19.5</v>
      </c>
      <c r="N74" s="324">
        <f>((K74*L74)+(K75*L75))</f>
        <v>125468580</v>
      </c>
      <c r="O74" s="237">
        <v>56988000</v>
      </c>
      <c r="P74" s="232">
        <v>0</v>
      </c>
      <c r="Q74" s="314" t="s">
        <v>2</v>
      </c>
      <c r="R74" s="314" t="s">
        <v>3</v>
      </c>
      <c r="S74" s="328">
        <v>45637</v>
      </c>
      <c r="T74" s="164">
        <v>20250902</v>
      </c>
      <c r="U74" s="219">
        <v>2025</v>
      </c>
      <c r="V74" s="329" t="s">
        <v>4</v>
      </c>
      <c r="W74" s="97" t="s">
        <v>69</v>
      </c>
      <c r="X74" s="66">
        <v>25290371</v>
      </c>
      <c r="Y74" s="39" t="s">
        <v>6</v>
      </c>
      <c r="Z74" s="5">
        <v>4085</v>
      </c>
      <c r="AA74" s="15">
        <v>6979705283</v>
      </c>
      <c r="AB74" s="4">
        <v>45644</v>
      </c>
      <c r="AC74" s="3">
        <v>11975</v>
      </c>
      <c r="AD74" s="6">
        <v>56988000</v>
      </c>
      <c r="AE74" s="4">
        <v>45743</v>
      </c>
      <c r="AF74" s="224">
        <f>+K74*9</f>
        <v>56988000</v>
      </c>
      <c r="AG74" s="105">
        <f t="shared" si="32"/>
        <v>6922717283</v>
      </c>
      <c r="AH74" s="4">
        <v>45718</v>
      </c>
      <c r="AI74" s="95" t="s">
        <v>201</v>
      </c>
      <c r="AJ74" s="70">
        <v>45751</v>
      </c>
      <c r="AK74" s="70">
        <v>46025</v>
      </c>
      <c r="AL74" s="107">
        <f t="shared" si="33"/>
        <v>270</v>
      </c>
      <c r="AM74" s="108">
        <f t="shared" si="34"/>
        <v>56988000</v>
      </c>
      <c r="AN74" s="160">
        <f t="shared" si="35"/>
        <v>0</v>
      </c>
      <c r="AP74" s="141" t="s">
        <v>202</v>
      </c>
      <c r="AQ74" s="4" t="s">
        <v>202</v>
      </c>
      <c r="AR74" s="4" t="s">
        <v>202</v>
      </c>
      <c r="AS74" s="4" t="s">
        <v>202</v>
      </c>
      <c r="AT74" s="4" t="s">
        <v>202</v>
      </c>
      <c r="AU74" s="4" t="s">
        <v>202</v>
      </c>
      <c r="AV74" s="4" t="s">
        <v>202</v>
      </c>
      <c r="AW74" s="4" t="s">
        <v>202</v>
      </c>
      <c r="AX74" s="4" t="s">
        <v>202</v>
      </c>
      <c r="AY74" s="4" t="s">
        <v>202</v>
      </c>
      <c r="AZ74" s="4" t="s">
        <v>202</v>
      </c>
      <c r="BA74" s="140" t="s">
        <v>202</v>
      </c>
      <c r="BB74" s="524"/>
      <c r="BD74" s="263" t="s">
        <v>7</v>
      </c>
      <c r="BE74" s="294">
        <f>N74-(AM74+AM75)</f>
        <v>18879913</v>
      </c>
      <c r="BF74" s="140" t="s">
        <v>202</v>
      </c>
      <c r="BH74" s="190" t="s">
        <v>202</v>
      </c>
      <c r="BI74" s="124" t="s">
        <v>202</v>
      </c>
      <c r="BJ74" s="124" t="s">
        <v>202</v>
      </c>
      <c r="BK74" s="124" t="s">
        <v>202</v>
      </c>
      <c r="BL74" s="124" t="s">
        <v>202</v>
      </c>
      <c r="BM74" s="124" t="s">
        <v>202</v>
      </c>
      <c r="BN74" s="124" t="s">
        <v>202</v>
      </c>
      <c r="BO74" s="124" t="s">
        <v>202</v>
      </c>
      <c r="BP74" s="124" t="s">
        <v>202</v>
      </c>
      <c r="BQ74" s="124" t="s">
        <v>202</v>
      </c>
      <c r="BR74" s="124" t="s">
        <v>202</v>
      </c>
      <c r="BS74" s="124" t="s">
        <v>202</v>
      </c>
      <c r="BT74" s="138" t="s">
        <v>202</v>
      </c>
    </row>
    <row r="75" spans="1:72" ht="53" hidden="1" customHeight="1" x14ac:dyDescent="0.2">
      <c r="A75" s="404"/>
      <c r="B75" s="406"/>
      <c r="C75" s="310"/>
      <c r="D75" s="310"/>
      <c r="E75" s="316"/>
      <c r="F75" s="317"/>
      <c r="G75" s="352"/>
      <c r="H75" s="319"/>
      <c r="I75" s="363"/>
      <c r="J75" s="394"/>
      <c r="K75" s="1">
        <v>6521960</v>
      </c>
      <c r="L75" s="2">
        <v>10.5</v>
      </c>
      <c r="M75" s="323"/>
      <c r="N75" s="324"/>
      <c r="O75" s="236">
        <v>56988000</v>
      </c>
      <c r="P75" s="232">
        <f>N74-(O74+O75)</f>
        <v>11492580</v>
      </c>
      <c r="Q75" s="314"/>
      <c r="R75" s="314"/>
      <c r="S75" s="328"/>
      <c r="T75" s="163">
        <v>20261245</v>
      </c>
      <c r="U75" s="219">
        <v>2026</v>
      </c>
      <c r="V75" s="329"/>
      <c r="W75" s="97" t="s">
        <v>69</v>
      </c>
      <c r="X75" s="66">
        <v>25290371</v>
      </c>
      <c r="Y75" s="39" t="s">
        <v>8</v>
      </c>
      <c r="Z75" s="73">
        <v>4444</v>
      </c>
      <c r="AA75" s="74">
        <v>68480580</v>
      </c>
      <c r="AB75" s="4">
        <v>45938</v>
      </c>
      <c r="AC75" s="71">
        <v>12824</v>
      </c>
      <c r="AD75" s="67">
        <v>56988000</v>
      </c>
      <c r="AE75" s="69">
        <v>46052</v>
      </c>
      <c r="AF75" s="224">
        <f>6332000*9</f>
        <v>56988000</v>
      </c>
      <c r="AG75" s="105">
        <f t="shared" si="32"/>
        <v>11492580</v>
      </c>
      <c r="AH75" s="4">
        <v>46050</v>
      </c>
      <c r="AI75" s="95" t="s">
        <v>201</v>
      </c>
      <c r="AJ75" s="70">
        <v>46055</v>
      </c>
      <c r="AK75" s="70">
        <v>46291</v>
      </c>
      <c r="AL75" s="107">
        <f t="shared" si="33"/>
        <v>235</v>
      </c>
      <c r="AM75" s="108">
        <f>+ROUND((6332000/30)*AL75,0)</f>
        <v>49600667</v>
      </c>
      <c r="AN75" s="160">
        <f t="shared" si="35"/>
        <v>7387333</v>
      </c>
      <c r="AP75" s="141" t="s">
        <v>202</v>
      </c>
      <c r="AQ75" s="4" t="s">
        <v>202</v>
      </c>
      <c r="AR75" s="4" t="s">
        <v>202</v>
      </c>
      <c r="AS75" s="4" t="s">
        <v>202</v>
      </c>
      <c r="AT75" s="4" t="s">
        <v>202</v>
      </c>
      <c r="AU75" s="4" t="s">
        <v>202</v>
      </c>
      <c r="AV75" s="4" t="s">
        <v>202</v>
      </c>
      <c r="AW75" s="4" t="s">
        <v>202</v>
      </c>
      <c r="AX75" s="4" t="s">
        <v>202</v>
      </c>
      <c r="AY75" s="4" t="s">
        <v>202</v>
      </c>
      <c r="AZ75" s="4" t="s">
        <v>202</v>
      </c>
      <c r="BA75" s="140" t="s">
        <v>202</v>
      </c>
      <c r="BB75" s="524"/>
      <c r="BD75" s="263" t="s">
        <v>9</v>
      </c>
      <c r="BE75" s="295"/>
      <c r="BF75" s="140" t="s">
        <v>202</v>
      </c>
      <c r="BH75" s="190" t="s">
        <v>217</v>
      </c>
      <c r="BI75" s="128" t="s">
        <v>216</v>
      </c>
      <c r="BJ75" s="201">
        <v>46356</v>
      </c>
      <c r="BK75" s="125">
        <f>+AF75/2</f>
        <v>28494000</v>
      </c>
      <c r="BL75" s="125">
        <f>ROUND((6332000/30)*BH75,0)</f>
        <v>13508267</v>
      </c>
      <c r="BM75" s="208">
        <f>+AA75-AF75</f>
        <v>11492580</v>
      </c>
      <c r="BN75" s="135">
        <f>+AN75</f>
        <v>7387333</v>
      </c>
      <c r="BO75" s="135">
        <f>+BN75</f>
        <v>7387333</v>
      </c>
      <c r="BP75" s="206">
        <f>+BL75-BO75</f>
        <v>6120934</v>
      </c>
      <c r="BQ75" s="135">
        <f>+AF75+BP75</f>
        <v>63108934</v>
      </c>
      <c r="BR75" s="124" t="s">
        <v>202</v>
      </c>
      <c r="BS75" s="211">
        <f>+BK75/1423500</f>
        <v>20.016859852476291</v>
      </c>
      <c r="BT75" s="212">
        <f>+BP75/1750905</f>
        <v>3.4958687078967734</v>
      </c>
    </row>
    <row r="76" spans="1:72" ht="63" hidden="1" customHeight="1" x14ac:dyDescent="0.2">
      <c r="A76" s="404"/>
      <c r="B76" s="406"/>
      <c r="C76" s="310"/>
      <c r="D76" s="310"/>
      <c r="E76" s="316">
        <v>34</v>
      </c>
      <c r="F76" s="317" t="s">
        <v>0</v>
      </c>
      <c r="G76" s="352" t="s">
        <v>70</v>
      </c>
      <c r="H76" s="319">
        <v>1</v>
      </c>
      <c r="I76" s="363">
        <v>125468580</v>
      </c>
      <c r="J76" s="321" t="s">
        <v>71</v>
      </c>
      <c r="K76" s="1">
        <v>6332000</v>
      </c>
      <c r="L76" s="2">
        <v>9</v>
      </c>
      <c r="M76" s="323">
        <f t="shared" si="31"/>
        <v>19.5</v>
      </c>
      <c r="N76" s="324">
        <f>((K76*L76)+(K77*L77))</f>
        <v>125468580</v>
      </c>
      <c r="O76" s="236">
        <v>56988000</v>
      </c>
      <c r="P76" s="327">
        <v>0</v>
      </c>
      <c r="Q76" s="314" t="s">
        <v>2</v>
      </c>
      <c r="R76" s="314" t="s">
        <v>3</v>
      </c>
      <c r="S76" s="328">
        <v>45637</v>
      </c>
      <c r="T76" s="163">
        <v>20242780</v>
      </c>
      <c r="U76" s="219">
        <v>2024</v>
      </c>
      <c r="V76" s="329" t="s">
        <v>4</v>
      </c>
      <c r="W76" s="97" t="s">
        <v>72</v>
      </c>
      <c r="X76" s="66">
        <v>1121920829</v>
      </c>
      <c r="Y76" s="39" t="s">
        <v>6</v>
      </c>
      <c r="Z76" s="5">
        <v>4085</v>
      </c>
      <c r="AA76" s="15">
        <v>6979705283</v>
      </c>
      <c r="AB76" s="4">
        <v>45644</v>
      </c>
      <c r="AC76" s="73">
        <v>11665</v>
      </c>
      <c r="AD76" s="67">
        <v>56988000</v>
      </c>
      <c r="AE76" s="69">
        <v>45650</v>
      </c>
      <c r="AF76" s="224">
        <f>+K76*9</f>
        <v>56988000</v>
      </c>
      <c r="AG76" s="105">
        <f t="shared" si="32"/>
        <v>6922717283</v>
      </c>
      <c r="AH76" s="4">
        <v>45646</v>
      </c>
      <c r="AI76" s="95" t="s">
        <v>201</v>
      </c>
      <c r="AJ76" s="70">
        <v>45650</v>
      </c>
      <c r="AK76" s="70">
        <v>45923</v>
      </c>
      <c r="AL76" s="107">
        <f t="shared" si="33"/>
        <v>270</v>
      </c>
      <c r="AM76" s="108">
        <f>+ROUND((K76/30)*AL76,0)</f>
        <v>56988000</v>
      </c>
      <c r="AN76" s="160">
        <f t="shared" si="35"/>
        <v>0</v>
      </c>
      <c r="AP76" s="141" t="s">
        <v>202</v>
      </c>
      <c r="AQ76" s="4" t="s">
        <v>202</v>
      </c>
      <c r="AR76" s="4" t="s">
        <v>202</v>
      </c>
      <c r="AS76" s="4" t="s">
        <v>202</v>
      </c>
      <c r="AT76" s="4" t="s">
        <v>202</v>
      </c>
      <c r="AU76" s="4" t="s">
        <v>202</v>
      </c>
      <c r="AV76" s="4" t="s">
        <v>202</v>
      </c>
      <c r="AW76" s="4" t="s">
        <v>202</v>
      </c>
      <c r="AX76" s="4" t="s">
        <v>202</v>
      </c>
      <c r="AY76" s="4" t="s">
        <v>202</v>
      </c>
      <c r="AZ76" s="4" t="s">
        <v>202</v>
      </c>
      <c r="BA76" s="140" t="s">
        <v>202</v>
      </c>
      <c r="BB76" s="524"/>
      <c r="BD76" s="263" t="s">
        <v>7</v>
      </c>
      <c r="BE76" s="294">
        <f>N76-(AM76+AM77)</f>
        <v>14565711</v>
      </c>
      <c r="BF76" s="140" t="s">
        <v>202</v>
      </c>
      <c r="BH76" s="190" t="s">
        <v>202</v>
      </c>
      <c r="BI76" s="124" t="s">
        <v>202</v>
      </c>
      <c r="BJ76" s="124" t="s">
        <v>202</v>
      </c>
      <c r="BK76" s="124" t="s">
        <v>202</v>
      </c>
      <c r="BL76" s="124" t="s">
        <v>202</v>
      </c>
      <c r="BM76" s="124" t="s">
        <v>202</v>
      </c>
      <c r="BN76" s="124" t="s">
        <v>202</v>
      </c>
      <c r="BO76" s="124" t="s">
        <v>202</v>
      </c>
      <c r="BP76" s="124" t="s">
        <v>202</v>
      </c>
      <c r="BQ76" s="124" t="s">
        <v>202</v>
      </c>
      <c r="BR76" s="124" t="s">
        <v>202</v>
      </c>
      <c r="BS76" s="124" t="s">
        <v>202</v>
      </c>
      <c r="BT76" s="138" t="s">
        <v>202</v>
      </c>
    </row>
    <row r="77" spans="1:72" ht="58" hidden="1" customHeight="1" x14ac:dyDescent="0.2">
      <c r="A77" s="404"/>
      <c r="B77" s="406"/>
      <c r="C77" s="310"/>
      <c r="D77" s="310"/>
      <c r="E77" s="316"/>
      <c r="F77" s="317"/>
      <c r="G77" s="352"/>
      <c r="H77" s="319"/>
      <c r="I77" s="363"/>
      <c r="J77" s="321"/>
      <c r="K77" s="1">
        <v>6521960</v>
      </c>
      <c r="L77" s="2">
        <v>10.5</v>
      </c>
      <c r="M77" s="323"/>
      <c r="N77" s="324"/>
      <c r="O77" s="236">
        <v>68480580</v>
      </c>
      <c r="P77" s="327"/>
      <c r="Q77" s="314"/>
      <c r="R77" s="314"/>
      <c r="S77" s="328"/>
      <c r="T77" s="163">
        <v>20251601</v>
      </c>
      <c r="U77" s="219">
        <v>2025</v>
      </c>
      <c r="V77" s="329"/>
      <c r="W77" s="97" t="s">
        <v>72</v>
      </c>
      <c r="X77" s="66">
        <v>1121920829</v>
      </c>
      <c r="Y77" s="39" t="s">
        <v>8</v>
      </c>
      <c r="Z77" s="73">
        <v>4395</v>
      </c>
      <c r="AA77" s="74">
        <v>68480580</v>
      </c>
      <c r="AB77" s="4">
        <v>45938</v>
      </c>
      <c r="AC77" s="71">
        <v>12728</v>
      </c>
      <c r="AD77" s="67">
        <v>68480580</v>
      </c>
      <c r="AE77" s="69">
        <v>46038</v>
      </c>
      <c r="AF77" s="174">
        <f>(K77*10)+(K77/30*15)</f>
        <v>68480580</v>
      </c>
      <c r="AG77" s="105">
        <f t="shared" si="32"/>
        <v>0</v>
      </c>
      <c r="AH77" s="4">
        <v>45996</v>
      </c>
      <c r="AI77" s="95" t="s">
        <v>247</v>
      </c>
      <c r="AJ77" s="70">
        <v>46041</v>
      </c>
      <c r="AK77" s="70">
        <v>46291</v>
      </c>
      <c r="AL77" s="107">
        <f t="shared" si="33"/>
        <v>248</v>
      </c>
      <c r="AM77" s="108">
        <f>+ROUND((K77/30)*AL77,0)</f>
        <v>53914869</v>
      </c>
      <c r="AN77" s="160">
        <f t="shared" si="35"/>
        <v>14565711</v>
      </c>
      <c r="AP77" s="141" t="s">
        <v>202</v>
      </c>
      <c r="AQ77" s="4" t="s">
        <v>202</v>
      </c>
      <c r="AR77" s="4" t="s">
        <v>202</v>
      </c>
      <c r="AS77" s="4" t="s">
        <v>202</v>
      </c>
      <c r="AT77" s="4" t="s">
        <v>202</v>
      </c>
      <c r="AU77" s="4" t="s">
        <v>202</v>
      </c>
      <c r="AV77" s="4" t="s">
        <v>202</v>
      </c>
      <c r="AW77" s="4" t="s">
        <v>202</v>
      </c>
      <c r="AX77" s="4" t="s">
        <v>202</v>
      </c>
      <c r="AY77" s="4" t="s">
        <v>202</v>
      </c>
      <c r="AZ77" s="4" t="s">
        <v>202</v>
      </c>
      <c r="BA77" s="140" t="s">
        <v>202</v>
      </c>
      <c r="BB77" s="524"/>
      <c r="BD77" s="263" t="s">
        <v>9</v>
      </c>
      <c r="BE77" s="295"/>
      <c r="BF77" s="140" t="s">
        <v>202</v>
      </c>
      <c r="BH77" s="190" t="s">
        <v>217</v>
      </c>
      <c r="BI77" s="128" t="s">
        <v>216</v>
      </c>
      <c r="BJ77" s="201">
        <v>46356</v>
      </c>
      <c r="BK77" s="125">
        <f>+AF77/2</f>
        <v>34240290</v>
      </c>
      <c r="BL77" s="125">
        <f>ROUND((K77/30)*BH77,0)</f>
        <v>13913515</v>
      </c>
      <c r="BM77" s="217">
        <f>+AA77-AF77</f>
        <v>0</v>
      </c>
      <c r="BN77" s="135">
        <f>+AN77</f>
        <v>14565711</v>
      </c>
      <c r="BO77" s="135">
        <f>+BL77</f>
        <v>13913515</v>
      </c>
      <c r="BP77" s="230" t="s">
        <v>202</v>
      </c>
      <c r="BQ77" s="135">
        <f>+AF77-BR77</f>
        <v>67828384</v>
      </c>
      <c r="BR77" s="131">
        <f>+BN77-BO77</f>
        <v>652196</v>
      </c>
      <c r="BS77" s="211">
        <f>+BK77/1423500</f>
        <v>24.05359325605901</v>
      </c>
      <c r="BT77" s="212" t="s">
        <v>202</v>
      </c>
    </row>
    <row r="78" spans="1:72" ht="62" hidden="1" customHeight="1" x14ac:dyDescent="0.2">
      <c r="A78" s="404"/>
      <c r="B78" s="406"/>
      <c r="C78" s="310"/>
      <c r="D78" s="310"/>
      <c r="E78" s="316">
        <v>35</v>
      </c>
      <c r="F78" s="317" t="s">
        <v>0</v>
      </c>
      <c r="G78" s="352" t="s">
        <v>73</v>
      </c>
      <c r="H78" s="319">
        <v>1</v>
      </c>
      <c r="I78" s="363">
        <v>96300900</v>
      </c>
      <c r="J78" s="321" t="s">
        <v>71</v>
      </c>
      <c r="K78" s="1">
        <v>4860000</v>
      </c>
      <c r="L78" s="2">
        <v>9</v>
      </c>
      <c r="M78" s="323">
        <f t="shared" si="31"/>
        <v>19.5</v>
      </c>
      <c r="N78" s="324">
        <f>((K78*L78)+(K79*L79))</f>
        <v>96300900</v>
      </c>
      <c r="O78" s="236">
        <f>K78*L78</f>
        <v>43740000</v>
      </c>
      <c r="P78" s="204">
        <v>0</v>
      </c>
      <c r="Q78" s="314" t="s">
        <v>2</v>
      </c>
      <c r="R78" s="314" t="s">
        <v>3</v>
      </c>
      <c r="S78" s="328">
        <v>45637</v>
      </c>
      <c r="T78" s="163">
        <v>20242783</v>
      </c>
      <c r="U78" s="219">
        <v>2024</v>
      </c>
      <c r="V78" s="329" t="s">
        <v>4</v>
      </c>
      <c r="W78" s="227" t="s">
        <v>74</v>
      </c>
      <c r="X78" s="96">
        <v>1010237523</v>
      </c>
      <c r="Y78" s="39" t="s">
        <v>6</v>
      </c>
      <c r="Z78" s="315">
        <v>4085</v>
      </c>
      <c r="AA78" s="351">
        <v>6979705283</v>
      </c>
      <c r="AB78" s="4">
        <v>45644</v>
      </c>
      <c r="AC78" s="71">
        <v>11668</v>
      </c>
      <c r="AD78" s="67">
        <f>O78</f>
        <v>43740000</v>
      </c>
      <c r="AE78" s="69">
        <v>45650</v>
      </c>
      <c r="AF78" s="224">
        <f>+K78*9</f>
        <v>43740000</v>
      </c>
      <c r="AG78" s="105">
        <f t="shared" si="32"/>
        <v>6935965283</v>
      </c>
      <c r="AH78" s="4">
        <v>45646</v>
      </c>
      <c r="AI78" s="95" t="s">
        <v>201</v>
      </c>
      <c r="AJ78" s="70">
        <v>45652</v>
      </c>
      <c r="AK78" s="70">
        <v>45925</v>
      </c>
      <c r="AL78" s="107">
        <f t="shared" si="33"/>
        <v>270</v>
      </c>
      <c r="AM78" s="108">
        <f>+ROUND((K78/30)*AL78,0)</f>
        <v>43740000</v>
      </c>
      <c r="AN78" s="160">
        <f t="shared" si="35"/>
        <v>0</v>
      </c>
      <c r="AP78" s="141" t="s">
        <v>202</v>
      </c>
      <c r="AQ78" s="4" t="s">
        <v>202</v>
      </c>
      <c r="AR78" s="4" t="s">
        <v>202</v>
      </c>
      <c r="AS78" s="4" t="s">
        <v>202</v>
      </c>
      <c r="AT78" s="4" t="s">
        <v>202</v>
      </c>
      <c r="AU78" s="4" t="s">
        <v>202</v>
      </c>
      <c r="AV78" s="4" t="s">
        <v>202</v>
      </c>
      <c r="AW78" s="4" t="s">
        <v>202</v>
      </c>
      <c r="AX78" s="4" t="s">
        <v>202</v>
      </c>
      <c r="AY78" s="4" t="s">
        <v>202</v>
      </c>
      <c r="AZ78" s="4" t="s">
        <v>202</v>
      </c>
      <c r="BA78" s="140" t="s">
        <v>202</v>
      </c>
      <c r="BB78" s="524"/>
      <c r="BD78" s="263" t="s">
        <v>12</v>
      </c>
      <c r="BE78" s="294">
        <f>+P79</f>
        <v>52560900</v>
      </c>
      <c r="BF78" s="140" t="s">
        <v>202</v>
      </c>
      <c r="BH78" s="190" t="s">
        <v>202</v>
      </c>
      <c r="BI78" s="124" t="s">
        <v>202</v>
      </c>
      <c r="BJ78" s="124" t="s">
        <v>202</v>
      </c>
      <c r="BK78" s="124" t="s">
        <v>202</v>
      </c>
      <c r="BL78" s="124" t="s">
        <v>202</v>
      </c>
      <c r="BM78" s="124" t="s">
        <v>202</v>
      </c>
      <c r="BN78" s="124" t="s">
        <v>202</v>
      </c>
      <c r="BO78" s="124" t="s">
        <v>202</v>
      </c>
      <c r="BP78" s="124" t="s">
        <v>202</v>
      </c>
      <c r="BQ78" s="124" t="s">
        <v>202</v>
      </c>
      <c r="BR78" s="124" t="s">
        <v>202</v>
      </c>
      <c r="BS78" s="124" t="s">
        <v>202</v>
      </c>
      <c r="BT78" s="138" t="s">
        <v>202</v>
      </c>
    </row>
    <row r="79" spans="1:72" ht="63" hidden="1" customHeight="1" x14ac:dyDescent="0.2">
      <c r="A79" s="404"/>
      <c r="B79" s="406"/>
      <c r="C79" s="310"/>
      <c r="D79" s="310"/>
      <c r="E79" s="316"/>
      <c r="F79" s="317"/>
      <c r="G79" s="352"/>
      <c r="H79" s="319"/>
      <c r="I79" s="363"/>
      <c r="J79" s="321"/>
      <c r="K79" s="1">
        <v>5005800</v>
      </c>
      <c r="L79" s="2">
        <v>10.5</v>
      </c>
      <c r="M79" s="323"/>
      <c r="N79" s="324"/>
      <c r="O79" s="231" t="s">
        <v>232</v>
      </c>
      <c r="P79" s="247">
        <f>N78-O78</f>
        <v>52560900</v>
      </c>
      <c r="Q79" s="314"/>
      <c r="R79" s="314"/>
      <c r="S79" s="328"/>
      <c r="T79" s="231" t="s">
        <v>232</v>
      </c>
      <c r="U79" s="102" t="s">
        <v>232</v>
      </c>
      <c r="V79" s="329"/>
      <c r="W79" s="225" t="s">
        <v>232</v>
      </c>
      <c r="X79" s="99" t="s">
        <v>232</v>
      </c>
      <c r="Y79" s="218" t="s">
        <v>232</v>
      </c>
      <c r="Z79" s="315"/>
      <c r="AA79" s="351"/>
      <c r="AB79" s="100" t="s">
        <v>232</v>
      </c>
      <c r="AC79" s="101" t="s">
        <v>232</v>
      </c>
      <c r="AD79" s="102" t="s">
        <v>232</v>
      </c>
      <c r="AE79" s="100" t="s">
        <v>232</v>
      </c>
      <c r="AF79" s="121">
        <f>+K79*5</f>
        <v>25029000</v>
      </c>
      <c r="AG79" s="103" t="s">
        <v>232</v>
      </c>
      <c r="AH79" s="100" t="s">
        <v>232</v>
      </c>
      <c r="AI79" s="189" t="s">
        <v>233</v>
      </c>
      <c r="AJ79" s="100">
        <v>46204</v>
      </c>
      <c r="AK79" s="100">
        <v>46356</v>
      </c>
      <c r="AL79" s="100" t="s">
        <v>232</v>
      </c>
      <c r="AM79" s="100" t="s">
        <v>232</v>
      </c>
      <c r="AN79" s="162" t="s">
        <v>232</v>
      </c>
      <c r="AP79" s="141" t="s">
        <v>202</v>
      </c>
      <c r="AQ79" s="4" t="s">
        <v>202</v>
      </c>
      <c r="AR79" s="4" t="s">
        <v>202</v>
      </c>
      <c r="AS79" s="4" t="s">
        <v>202</v>
      </c>
      <c r="AT79" s="4" t="s">
        <v>202</v>
      </c>
      <c r="AU79" s="4" t="s">
        <v>202</v>
      </c>
      <c r="AV79" s="4" t="s">
        <v>202</v>
      </c>
      <c r="AW79" s="4" t="s">
        <v>202</v>
      </c>
      <c r="AX79" s="4" t="s">
        <v>202</v>
      </c>
      <c r="AY79" s="4" t="s">
        <v>202</v>
      </c>
      <c r="AZ79" s="4" t="s">
        <v>202</v>
      </c>
      <c r="BA79" s="140" t="s">
        <v>202</v>
      </c>
      <c r="BB79" s="524"/>
      <c r="BD79" s="266" t="s">
        <v>232</v>
      </c>
      <c r="BE79" s="295"/>
      <c r="BF79" s="140" t="s">
        <v>202</v>
      </c>
      <c r="BH79" s="190" t="s">
        <v>202</v>
      </c>
      <c r="BI79" s="124" t="s">
        <v>202</v>
      </c>
      <c r="BJ79" s="124" t="s">
        <v>202</v>
      </c>
      <c r="BK79" s="124" t="s">
        <v>202</v>
      </c>
      <c r="BL79" s="124" t="s">
        <v>202</v>
      </c>
      <c r="BM79" s="124" t="s">
        <v>202</v>
      </c>
      <c r="BN79" s="124" t="s">
        <v>202</v>
      </c>
      <c r="BO79" s="124" t="s">
        <v>202</v>
      </c>
      <c r="BP79" s="124" t="s">
        <v>202</v>
      </c>
      <c r="BQ79" s="124" t="s">
        <v>202</v>
      </c>
      <c r="BR79" s="124" t="s">
        <v>202</v>
      </c>
      <c r="BS79" s="124" t="s">
        <v>202</v>
      </c>
      <c r="BT79" s="138" t="s">
        <v>202</v>
      </c>
    </row>
    <row r="80" spans="1:72" ht="70" hidden="1" customHeight="1" x14ac:dyDescent="0.2">
      <c r="A80" s="404"/>
      <c r="B80" s="406"/>
      <c r="C80" s="310"/>
      <c r="D80" s="310"/>
      <c r="E80" s="316">
        <v>36</v>
      </c>
      <c r="F80" s="317" t="s">
        <v>0</v>
      </c>
      <c r="G80" s="352" t="s">
        <v>151</v>
      </c>
      <c r="H80" s="319">
        <v>1</v>
      </c>
      <c r="I80" s="363">
        <v>96300900</v>
      </c>
      <c r="J80" s="321" t="s">
        <v>71</v>
      </c>
      <c r="K80" s="1">
        <v>4860000</v>
      </c>
      <c r="L80" s="2">
        <v>9</v>
      </c>
      <c r="M80" s="323">
        <f t="shared" si="31"/>
        <v>19.5</v>
      </c>
      <c r="N80" s="324">
        <f>((K80*L80)+(K81*L81))</f>
        <v>96300900</v>
      </c>
      <c r="O80" s="237">
        <v>43740000</v>
      </c>
      <c r="P80" s="241">
        <v>0</v>
      </c>
      <c r="Q80" s="314" t="s">
        <v>2</v>
      </c>
      <c r="R80" s="314" t="s">
        <v>3</v>
      </c>
      <c r="S80" s="328">
        <v>45637</v>
      </c>
      <c r="T80" s="168">
        <v>20250904</v>
      </c>
      <c r="U80" s="221">
        <v>2025</v>
      </c>
      <c r="V80" s="329" t="s">
        <v>4</v>
      </c>
      <c r="W80" s="97" t="s">
        <v>75</v>
      </c>
      <c r="X80" s="66">
        <v>1014218085</v>
      </c>
      <c r="Y80" s="39" t="s">
        <v>6</v>
      </c>
      <c r="Z80" s="5">
        <v>4085</v>
      </c>
      <c r="AA80" s="15">
        <v>6979705283</v>
      </c>
      <c r="AB80" s="4">
        <v>45644</v>
      </c>
      <c r="AC80" s="3">
        <v>11973</v>
      </c>
      <c r="AD80" s="6">
        <v>43740000</v>
      </c>
      <c r="AE80" s="4">
        <v>45743</v>
      </c>
      <c r="AF80" s="224">
        <f>+K80*9</f>
        <v>43740000</v>
      </c>
      <c r="AG80" s="105">
        <f>AA80-AD80</f>
        <v>6935965283</v>
      </c>
      <c r="AH80" s="4">
        <v>45691</v>
      </c>
      <c r="AI80" s="95" t="s">
        <v>201</v>
      </c>
      <c r="AJ80" s="70">
        <v>45748</v>
      </c>
      <c r="AK80" s="70">
        <v>46022</v>
      </c>
      <c r="AL80" s="107">
        <f>IF(AJ80=0,0,DAYS360(AJ80,AK80+1))</f>
        <v>270</v>
      </c>
      <c r="AM80" s="108">
        <f>+ROUND((K80/30)*AL80,0)</f>
        <v>43740000</v>
      </c>
      <c r="AN80" s="160">
        <f>+AF80-AM80</f>
        <v>0</v>
      </c>
      <c r="AP80" s="141" t="s">
        <v>202</v>
      </c>
      <c r="AQ80" s="4" t="s">
        <v>202</v>
      </c>
      <c r="AR80" s="4" t="s">
        <v>202</v>
      </c>
      <c r="AS80" s="4" t="s">
        <v>202</v>
      </c>
      <c r="AT80" s="4" t="s">
        <v>202</v>
      </c>
      <c r="AU80" s="4" t="s">
        <v>202</v>
      </c>
      <c r="AV80" s="4" t="s">
        <v>202</v>
      </c>
      <c r="AW80" s="4" t="s">
        <v>202</v>
      </c>
      <c r="AX80" s="4" t="s">
        <v>202</v>
      </c>
      <c r="AY80" s="4" t="s">
        <v>202</v>
      </c>
      <c r="AZ80" s="4" t="s">
        <v>202</v>
      </c>
      <c r="BA80" s="140" t="s">
        <v>202</v>
      </c>
      <c r="BB80" s="524"/>
      <c r="BD80" s="263" t="s">
        <v>7</v>
      </c>
      <c r="BE80" s="294">
        <f>N80-(AM80+AM81)</f>
        <v>15786900</v>
      </c>
      <c r="BF80" s="140" t="s">
        <v>202</v>
      </c>
      <c r="BH80" s="190" t="s">
        <v>202</v>
      </c>
      <c r="BI80" s="124" t="s">
        <v>202</v>
      </c>
      <c r="BJ80" s="124" t="s">
        <v>202</v>
      </c>
      <c r="BK80" s="124" t="s">
        <v>202</v>
      </c>
      <c r="BL80" s="124" t="s">
        <v>202</v>
      </c>
      <c r="BM80" s="124" t="s">
        <v>202</v>
      </c>
      <c r="BN80" s="124" t="s">
        <v>202</v>
      </c>
      <c r="BO80" s="124" t="s">
        <v>202</v>
      </c>
      <c r="BP80" s="124" t="s">
        <v>202</v>
      </c>
      <c r="BQ80" s="124" t="s">
        <v>202</v>
      </c>
      <c r="BR80" s="124" t="s">
        <v>202</v>
      </c>
      <c r="BS80" s="124" t="s">
        <v>202</v>
      </c>
      <c r="BT80" s="138" t="s">
        <v>202</v>
      </c>
    </row>
    <row r="81" spans="1:72" ht="55" hidden="1" customHeight="1" x14ac:dyDescent="0.2">
      <c r="A81" s="404"/>
      <c r="B81" s="406"/>
      <c r="C81" s="310"/>
      <c r="D81" s="310"/>
      <c r="E81" s="316"/>
      <c r="F81" s="317"/>
      <c r="G81" s="352"/>
      <c r="H81" s="319"/>
      <c r="I81" s="363"/>
      <c r="J81" s="321"/>
      <c r="K81" s="1">
        <v>5005800</v>
      </c>
      <c r="L81" s="2">
        <v>10.5</v>
      </c>
      <c r="M81" s="323"/>
      <c r="N81" s="324"/>
      <c r="O81" s="236">
        <v>43740000</v>
      </c>
      <c r="P81" s="232">
        <f>N80-(O80+O81)</f>
        <v>8820900</v>
      </c>
      <c r="Q81" s="314"/>
      <c r="R81" s="314"/>
      <c r="S81" s="328"/>
      <c r="T81" s="163">
        <v>20261055</v>
      </c>
      <c r="U81" s="219">
        <v>2026</v>
      </c>
      <c r="V81" s="329"/>
      <c r="W81" s="97" t="s">
        <v>75</v>
      </c>
      <c r="X81" s="66">
        <v>1014218085</v>
      </c>
      <c r="Y81" s="39" t="s">
        <v>8</v>
      </c>
      <c r="Z81" s="73">
        <v>4428</v>
      </c>
      <c r="AA81" s="74">
        <v>68480580</v>
      </c>
      <c r="AB81" s="4">
        <v>45938</v>
      </c>
      <c r="AC81" s="71">
        <v>12822</v>
      </c>
      <c r="AD81" s="67">
        <v>43740000</v>
      </c>
      <c r="AE81" s="69">
        <v>46052</v>
      </c>
      <c r="AF81" s="224">
        <f>4860000*9</f>
        <v>43740000</v>
      </c>
      <c r="AG81" s="105">
        <f>AA81-AD81</f>
        <v>24740580</v>
      </c>
      <c r="AH81" s="4">
        <v>46044</v>
      </c>
      <c r="AI81" s="95" t="s">
        <v>201</v>
      </c>
      <c r="AJ81" s="70">
        <v>46063</v>
      </c>
      <c r="AK81" s="70">
        <v>46291</v>
      </c>
      <c r="AL81" s="107">
        <f>IF(AJ81=0,0,DAYS360(AJ81,AK81+1))</f>
        <v>227</v>
      </c>
      <c r="AM81" s="108">
        <f>+ROUND((4860000/30)*AL81,0)</f>
        <v>36774000</v>
      </c>
      <c r="AN81" s="160">
        <f>+AF81-AM81</f>
        <v>6966000</v>
      </c>
      <c r="AP81" s="141" t="s">
        <v>202</v>
      </c>
      <c r="AQ81" s="4" t="s">
        <v>202</v>
      </c>
      <c r="AR81" s="4" t="s">
        <v>202</v>
      </c>
      <c r="AS81" s="4" t="s">
        <v>202</v>
      </c>
      <c r="AT81" s="4" t="s">
        <v>202</v>
      </c>
      <c r="AU81" s="4" t="s">
        <v>202</v>
      </c>
      <c r="AV81" s="4" t="s">
        <v>202</v>
      </c>
      <c r="AW81" s="4" t="s">
        <v>202</v>
      </c>
      <c r="AX81" s="4" t="s">
        <v>202</v>
      </c>
      <c r="AY81" s="4" t="s">
        <v>202</v>
      </c>
      <c r="AZ81" s="4" t="s">
        <v>202</v>
      </c>
      <c r="BA81" s="140" t="s">
        <v>202</v>
      </c>
      <c r="BB81" s="524"/>
      <c r="BD81" s="263" t="s">
        <v>9</v>
      </c>
      <c r="BE81" s="295"/>
      <c r="BF81" s="140" t="s">
        <v>202</v>
      </c>
      <c r="BH81" s="190" t="s">
        <v>217</v>
      </c>
      <c r="BI81" s="128" t="s">
        <v>216</v>
      </c>
      <c r="BJ81" s="201">
        <v>46356</v>
      </c>
      <c r="BK81" s="125">
        <f>+AF81/2</f>
        <v>21870000</v>
      </c>
      <c r="BL81" s="125">
        <f>ROUND((4860000/30)*BH81,0)</f>
        <v>10368000</v>
      </c>
      <c r="BM81" s="208">
        <f>+AA81-AF81</f>
        <v>24740580</v>
      </c>
      <c r="BN81" s="135">
        <f>+AN81</f>
        <v>6966000</v>
      </c>
      <c r="BO81" s="135">
        <f>+BN81</f>
        <v>6966000</v>
      </c>
      <c r="BP81" s="206">
        <f>+BL81-BO81</f>
        <v>3402000</v>
      </c>
      <c r="BQ81" s="135">
        <f>+AF81+BP81</f>
        <v>47142000</v>
      </c>
      <c r="BR81" s="124" t="s">
        <v>202</v>
      </c>
      <c r="BS81" s="211">
        <f>+BK81/1423500</f>
        <v>15.363540569020021</v>
      </c>
      <c r="BT81" s="212">
        <f>+BP81/1750905</f>
        <v>1.9429951939140044</v>
      </c>
    </row>
    <row r="82" spans="1:72" ht="64" hidden="1" customHeight="1" x14ac:dyDescent="0.2">
      <c r="A82" s="404"/>
      <c r="B82" s="406"/>
      <c r="C82" s="310"/>
      <c r="D82" s="310"/>
      <c r="E82" s="316">
        <v>37</v>
      </c>
      <c r="F82" s="317" t="s">
        <v>0</v>
      </c>
      <c r="G82" s="352" t="s">
        <v>152</v>
      </c>
      <c r="H82" s="319">
        <v>1</v>
      </c>
      <c r="I82" s="363">
        <v>147290770</v>
      </c>
      <c r="J82" s="321" t="s">
        <v>71</v>
      </c>
      <c r="K82" s="1">
        <v>7066000</v>
      </c>
      <c r="L82" s="2">
        <v>9</v>
      </c>
      <c r="M82" s="323">
        <f t="shared" si="31"/>
        <v>20.5</v>
      </c>
      <c r="N82" s="324">
        <f>((K82*L82)+(K83*L83))</f>
        <v>147290770</v>
      </c>
      <c r="O82" s="240">
        <v>63594000</v>
      </c>
      <c r="P82" s="232">
        <v>0</v>
      </c>
      <c r="Q82" s="314" t="s">
        <v>2</v>
      </c>
      <c r="R82" s="314" t="s">
        <v>3</v>
      </c>
      <c r="S82" s="328">
        <v>45637</v>
      </c>
      <c r="T82" s="163">
        <v>20242775</v>
      </c>
      <c r="U82" s="219">
        <v>2024</v>
      </c>
      <c r="V82" s="329" t="s">
        <v>4</v>
      </c>
      <c r="W82" s="97" t="s">
        <v>76</v>
      </c>
      <c r="X82" s="66">
        <v>52376040</v>
      </c>
      <c r="Y82" s="39" t="s">
        <v>6</v>
      </c>
      <c r="Z82" s="5">
        <v>4085</v>
      </c>
      <c r="AA82" s="15">
        <v>6979705283</v>
      </c>
      <c r="AB82" s="4">
        <v>45644</v>
      </c>
      <c r="AC82" s="71">
        <v>11694</v>
      </c>
      <c r="AD82" s="64">
        <v>63594000</v>
      </c>
      <c r="AE82" s="69">
        <v>45650</v>
      </c>
      <c r="AF82" s="224">
        <f>+K82*9</f>
        <v>63594000</v>
      </c>
      <c r="AG82" s="105">
        <f>AA82-AD82</f>
        <v>6916111283</v>
      </c>
      <c r="AH82" s="4">
        <v>45646</v>
      </c>
      <c r="AI82" s="95" t="s">
        <v>201</v>
      </c>
      <c r="AJ82" s="70">
        <v>45650</v>
      </c>
      <c r="AK82" s="70">
        <v>45923</v>
      </c>
      <c r="AL82" s="107">
        <f>IF(AJ82=0,0,DAYS360(AJ82,AK82+1))</f>
        <v>270</v>
      </c>
      <c r="AM82" s="108">
        <f>+ROUND((K82/30)*AL82,0)</f>
        <v>63594000</v>
      </c>
      <c r="AN82" s="160">
        <f>+AF82-AM82</f>
        <v>0</v>
      </c>
      <c r="AP82" s="141" t="s">
        <v>202</v>
      </c>
      <c r="AQ82" s="4" t="s">
        <v>202</v>
      </c>
      <c r="AR82" s="4" t="s">
        <v>202</v>
      </c>
      <c r="AS82" s="4" t="s">
        <v>202</v>
      </c>
      <c r="AT82" s="4" t="s">
        <v>202</v>
      </c>
      <c r="AU82" s="4" t="s">
        <v>202</v>
      </c>
      <c r="AV82" s="4" t="s">
        <v>202</v>
      </c>
      <c r="AW82" s="4" t="s">
        <v>202</v>
      </c>
      <c r="AX82" s="4" t="s">
        <v>202</v>
      </c>
      <c r="AY82" s="4" t="s">
        <v>202</v>
      </c>
      <c r="AZ82" s="4" t="s">
        <v>202</v>
      </c>
      <c r="BA82" s="140" t="s">
        <v>202</v>
      </c>
      <c r="BB82" s="524"/>
      <c r="BD82" s="263" t="s">
        <v>7</v>
      </c>
      <c r="BE82" s="294">
        <f>N82-(AM82+AM83)</f>
        <v>30230703</v>
      </c>
      <c r="BF82" s="140" t="s">
        <v>202</v>
      </c>
      <c r="BH82" s="190" t="s">
        <v>202</v>
      </c>
      <c r="BI82" s="124" t="s">
        <v>202</v>
      </c>
      <c r="BJ82" s="124" t="s">
        <v>202</v>
      </c>
      <c r="BK82" s="124" t="s">
        <v>202</v>
      </c>
      <c r="BL82" s="124" t="s">
        <v>202</v>
      </c>
      <c r="BM82" s="124" t="s">
        <v>202</v>
      </c>
      <c r="BN82" s="124" t="s">
        <v>202</v>
      </c>
      <c r="BO82" s="124" t="s">
        <v>202</v>
      </c>
      <c r="BP82" s="124" t="s">
        <v>202</v>
      </c>
      <c r="BQ82" s="124" t="s">
        <v>202</v>
      </c>
      <c r="BR82" s="124" t="s">
        <v>202</v>
      </c>
      <c r="BS82" s="124" t="s">
        <v>202</v>
      </c>
      <c r="BT82" s="138" t="s">
        <v>202</v>
      </c>
    </row>
    <row r="83" spans="1:72" ht="56" hidden="1" customHeight="1" x14ac:dyDescent="0.2">
      <c r="A83" s="404"/>
      <c r="B83" s="406"/>
      <c r="C83" s="310"/>
      <c r="D83" s="310"/>
      <c r="E83" s="316"/>
      <c r="F83" s="317"/>
      <c r="G83" s="352"/>
      <c r="H83" s="319"/>
      <c r="I83" s="363"/>
      <c r="J83" s="321"/>
      <c r="K83" s="1">
        <v>7277980</v>
      </c>
      <c r="L83" s="2">
        <v>11.5</v>
      </c>
      <c r="M83" s="323"/>
      <c r="N83" s="324"/>
      <c r="O83" s="240">
        <v>63594000</v>
      </c>
      <c r="P83" s="232">
        <f>N82-(O82+O83)</f>
        <v>20102770</v>
      </c>
      <c r="Q83" s="314"/>
      <c r="R83" s="314"/>
      <c r="S83" s="328"/>
      <c r="T83" s="163">
        <v>20261036</v>
      </c>
      <c r="U83" s="219">
        <v>2026</v>
      </c>
      <c r="V83" s="329"/>
      <c r="W83" s="97" t="s">
        <v>77</v>
      </c>
      <c r="X83" s="76">
        <v>80763861</v>
      </c>
      <c r="Y83" s="39" t="s">
        <v>8</v>
      </c>
      <c r="Z83" s="73">
        <v>4442</v>
      </c>
      <c r="AA83" s="74">
        <v>83696770</v>
      </c>
      <c r="AB83" s="4">
        <v>45938</v>
      </c>
      <c r="AC83" s="71">
        <v>12835</v>
      </c>
      <c r="AD83" s="64">
        <v>63594000</v>
      </c>
      <c r="AE83" s="69">
        <v>46052</v>
      </c>
      <c r="AF83" s="224">
        <f>7066000*9</f>
        <v>63594000</v>
      </c>
      <c r="AG83" s="105">
        <f>AA83-AD83</f>
        <v>20102770</v>
      </c>
      <c r="AH83" s="4">
        <v>46042</v>
      </c>
      <c r="AI83" s="95" t="s">
        <v>201</v>
      </c>
      <c r="AJ83" s="70">
        <v>46063</v>
      </c>
      <c r="AK83" s="70">
        <v>46291</v>
      </c>
      <c r="AL83" s="107">
        <f>IF(AJ83=0,0,DAYS360(AJ83,AK83+1))</f>
        <v>227</v>
      </c>
      <c r="AM83" s="108">
        <f>+ROUND((7066000/30)*AL83,0)</f>
        <v>53466067</v>
      </c>
      <c r="AN83" s="160">
        <f>+AF83-AM83</f>
        <v>10127933</v>
      </c>
      <c r="AP83" s="141" t="s">
        <v>202</v>
      </c>
      <c r="AQ83" s="4" t="s">
        <v>202</v>
      </c>
      <c r="AR83" s="4" t="s">
        <v>202</v>
      </c>
      <c r="AS83" s="4" t="s">
        <v>202</v>
      </c>
      <c r="AT83" s="4" t="s">
        <v>202</v>
      </c>
      <c r="AU83" s="4" t="s">
        <v>202</v>
      </c>
      <c r="AV83" s="4" t="s">
        <v>202</v>
      </c>
      <c r="AW83" s="4" t="s">
        <v>202</v>
      </c>
      <c r="AX83" s="4" t="s">
        <v>202</v>
      </c>
      <c r="AY83" s="4" t="s">
        <v>202</v>
      </c>
      <c r="AZ83" s="4" t="s">
        <v>202</v>
      </c>
      <c r="BA83" s="140" t="s">
        <v>202</v>
      </c>
      <c r="BB83" s="524"/>
      <c r="BD83" s="263" t="s">
        <v>9</v>
      </c>
      <c r="BE83" s="295"/>
      <c r="BF83" s="140" t="s">
        <v>202</v>
      </c>
      <c r="BH83" s="190" t="s">
        <v>217</v>
      </c>
      <c r="BI83" s="128" t="s">
        <v>216</v>
      </c>
      <c r="BJ83" s="201">
        <v>46356</v>
      </c>
      <c r="BK83" s="125">
        <f>+AF83/2</f>
        <v>31797000</v>
      </c>
      <c r="BL83" s="125">
        <f>ROUND((7066000/30)*BH83,0)</f>
        <v>15074133</v>
      </c>
      <c r="BM83" s="208">
        <f>+AA83-AF83</f>
        <v>20102770</v>
      </c>
      <c r="BN83" s="135">
        <f>+AN83</f>
        <v>10127933</v>
      </c>
      <c r="BO83" s="135">
        <f>+BN83</f>
        <v>10127933</v>
      </c>
      <c r="BP83" s="206">
        <f>+BL83-BO83</f>
        <v>4946200</v>
      </c>
      <c r="BQ83" s="135">
        <f>+AF83+BP83</f>
        <v>68540200</v>
      </c>
      <c r="BR83" s="124" t="s">
        <v>202</v>
      </c>
      <c r="BS83" s="211">
        <f>+BK83/1423500</f>
        <v>22.337197049525816</v>
      </c>
      <c r="BT83" s="212">
        <f>+BP83/1750905</f>
        <v>2.8249391029210607</v>
      </c>
    </row>
    <row r="84" spans="1:72" ht="64" hidden="1" customHeight="1" x14ac:dyDescent="0.2">
      <c r="A84" s="404"/>
      <c r="B84" s="406"/>
      <c r="C84" s="310"/>
      <c r="D84" s="310"/>
      <c r="E84" s="316">
        <v>38</v>
      </c>
      <c r="F84" s="317" t="s">
        <v>0</v>
      </c>
      <c r="G84" s="352" t="s">
        <v>153</v>
      </c>
      <c r="H84" s="319">
        <v>1</v>
      </c>
      <c r="I84" s="363">
        <v>147306315</v>
      </c>
      <c r="J84" s="321" t="s">
        <v>71</v>
      </c>
      <c r="K84" s="1">
        <v>7277980</v>
      </c>
      <c r="L84" s="2">
        <v>12</v>
      </c>
      <c r="M84" s="323">
        <f>L84+L85</f>
        <v>20</v>
      </c>
      <c r="N84" s="324">
        <v>147306315</v>
      </c>
      <c r="O84" s="237">
        <v>87335760</v>
      </c>
      <c r="P84" s="232">
        <v>0</v>
      </c>
      <c r="Q84" s="314" t="s">
        <v>2</v>
      </c>
      <c r="R84" s="314" t="s">
        <v>3</v>
      </c>
      <c r="S84" s="328">
        <v>45637</v>
      </c>
      <c r="T84" s="163">
        <v>20250898</v>
      </c>
      <c r="U84" s="219">
        <v>2025</v>
      </c>
      <c r="V84" s="329" t="s">
        <v>4</v>
      </c>
      <c r="W84" s="227" t="s">
        <v>78</v>
      </c>
      <c r="X84" s="96">
        <v>1105679267</v>
      </c>
      <c r="Y84" s="39" t="s">
        <v>6</v>
      </c>
      <c r="Z84" s="315">
        <v>4085</v>
      </c>
      <c r="AA84" s="351">
        <v>6979705283</v>
      </c>
      <c r="AB84" s="4">
        <v>45644</v>
      </c>
      <c r="AC84" s="3">
        <v>11966</v>
      </c>
      <c r="AD84" s="7">
        <v>87335760</v>
      </c>
      <c r="AE84" s="4">
        <v>45743</v>
      </c>
      <c r="AF84" s="224">
        <f>+K84*12</f>
        <v>87335760</v>
      </c>
      <c r="AG84" s="105">
        <f>AA84-AD84</f>
        <v>6892369523</v>
      </c>
      <c r="AH84" s="4">
        <v>45718</v>
      </c>
      <c r="AI84" s="95" t="s">
        <v>255</v>
      </c>
      <c r="AJ84" s="70">
        <v>45748</v>
      </c>
      <c r="AK84" s="8">
        <v>46112</v>
      </c>
      <c r="AL84" s="107">
        <f>IF(AJ84=0,0,DAYS360(AJ84,AK84+1))</f>
        <v>360</v>
      </c>
      <c r="AM84" s="108">
        <f>+ROUND((K84/30)*AL84,0)</f>
        <v>87335760</v>
      </c>
      <c r="AN84" s="160">
        <f>+AF84-AM84</f>
        <v>0</v>
      </c>
      <c r="AP84" s="141" t="s">
        <v>202</v>
      </c>
      <c r="AQ84" s="4" t="s">
        <v>202</v>
      </c>
      <c r="AR84" s="4" t="s">
        <v>202</v>
      </c>
      <c r="AS84" s="4" t="s">
        <v>202</v>
      </c>
      <c r="AT84" s="4" t="s">
        <v>202</v>
      </c>
      <c r="AU84" s="4" t="s">
        <v>202</v>
      </c>
      <c r="AV84" s="4" t="s">
        <v>202</v>
      </c>
      <c r="AW84" s="4" t="s">
        <v>202</v>
      </c>
      <c r="AX84" s="4" t="s">
        <v>202</v>
      </c>
      <c r="AY84" s="4" t="s">
        <v>202</v>
      </c>
      <c r="AZ84" s="4" t="s">
        <v>202</v>
      </c>
      <c r="BA84" s="140" t="s">
        <v>202</v>
      </c>
      <c r="BB84" s="524"/>
      <c r="BD84" s="263" t="s">
        <v>7</v>
      </c>
      <c r="BE84" s="294">
        <f>+P85</f>
        <v>59970555</v>
      </c>
      <c r="BF84" s="140" t="s">
        <v>202</v>
      </c>
      <c r="BH84" s="190" t="s">
        <v>202</v>
      </c>
      <c r="BI84" s="124" t="s">
        <v>202</v>
      </c>
      <c r="BJ84" s="124" t="s">
        <v>202</v>
      </c>
      <c r="BK84" s="124" t="s">
        <v>202</v>
      </c>
      <c r="BL84" s="124" t="s">
        <v>202</v>
      </c>
      <c r="BM84" s="124" t="s">
        <v>202</v>
      </c>
      <c r="BN84" s="124" t="s">
        <v>202</v>
      </c>
      <c r="BO84" s="124" t="s">
        <v>202</v>
      </c>
      <c r="BP84" s="124" t="s">
        <v>202</v>
      </c>
      <c r="BQ84" s="124" t="s">
        <v>202</v>
      </c>
      <c r="BR84" s="124" t="s">
        <v>202</v>
      </c>
      <c r="BS84" s="124" t="s">
        <v>202</v>
      </c>
      <c r="BT84" s="138" t="s">
        <v>202</v>
      </c>
    </row>
    <row r="85" spans="1:72" ht="60" hidden="1" customHeight="1" x14ac:dyDescent="0.2">
      <c r="A85" s="404"/>
      <c r="B85" s="406"/>
      <c r="C85" s="310"/>
      <c r="D85" s="310"/>
      <c r="E85" s="316"/>
      <c r="F85" s="317"/>
      <c r="G85" s="352"/>
      <c r="H85" s="319"/>
      <c r="I85" s="363"/>
      <c r="J85" s="321"/>
      <c r="K85" s="1">
        <v>7496319</v>
      </c>
      <c r="L85" s="2">
        <v>8</v>
      </c>
      <c r="M85" s="323"/>
      <c r="N85" s="324"/>
      <c r="O85" s="231" t="s">
        <v>232</v>
      </c>
      <c r="P85" s="246">
        <f>N84-O84</f>
        <v>59970555</v>
      </c>
      <c r="Q85" s="314"/>
      <c r="R85" s="314"/>
      <c r="S85" s="328"/>
      <c r="T85" s="231" t="s">
        <v>232</v>
      </c>
      <c r="U85" s="102" t="s">
        <v>232</v>
      </c>
      <c r="V85" s="329"/>
      <c r="W85" s="225" t="s">
        <v>232</v>
      </c>
      <c r="X85" s="99" t="s">
        <v>232</v>
      </c>
      <c r="Y85" s="218" t="s">
        <v>232</v>
      </c>
      <c r="Z85" s="315"/>
      <c r="AA85" s="351"/>
      <c r="AB85" s="100" t="s">
        <v>232</v>
      </c>
      <c r="AC85" s="101" t="s">
        <v>232</v>
      </c>
      <c r="AD85" s="102" t="s">
        <v>232</v>
      </c>
      <c r="AE85" s="100" t="s">
        <v>232</v>
      </c>
      <c r="AF85" s="121">
        <f>+K85*5</f>
        <v>37481595</v>
      </c>
      <c r="AG85" s="103" t="s">
        <v>232</v>
      </c>
      <c r="AH85" s="100" t="s">
        <v>232</v>
      </c>
      <c r="AI85" s="189" t="s">
        <v>233</v>
      </c>
      <c r="AJ85" s="100">
        <v>46204</v>
      </c>
      <c r="AK85" s="100">
        <v>46356</v>
      </c>
      <c r="AL85" s="100" t="s">
        <v>232</v>
      </c>
      <c r="AM85" s="100" t="s">
        <v>232</v>
      </c>
      <c r="AN85" s="162" t="s">
        <v>232</v>
      </c>
      <c r="AP85" s="141" t="s">
        <v>202</v>
      </c>
      <c r="AQ85" s="4" t="s">
        <v>202</v>
      </c>
      <c r="AR85" s="4" t="s">
        <v>202</v>
      </c>
      <c r="AS85" s="4" t="s">
        <v>202</v>
      </c>
      <c r="AT85" s="4" t="s">
        <v>202</v>
      </c>
      <c r="AU85" s="4" t="s">
        <v>202</v>
      </c>
      <c r="AV85" s="4" t="s">
        <v>202</v>
      </c>
      <c r="AW85" s="4" t="s">
        <v>202</v>
      </c>
      <c r="AX85" s="4" t="s">
        <v>202</v>
      </c>
      <c r="AY85" s="4" t="s">
        <v>202</v>
      </c>
      <c r="AZ85" s="4" t="s">
        <v>202</v>
      </c>
      <c r="BA85" s="140" t="s">
        <v>202</v>
      </c>
      <c r="BB85" s="524"/>
      <c r="BD85" s="266" t="s">
        <v>232</v>
      </c>
      <c r="BE85" s="295"/>
      <c r="BF85" s="140" t="s">
        <v>202</v>
      </c>
      <c r="BH85" s="190" t="s">
        <v>202</v>
      </c>
      <c r="BI85" s="124" t="s">
        <v>202</v>
      </c>
      <c r="BJ85" s="124" t="s">
        <v>202</v>
      </c>
      <c r="BK85" s="124" t="s">
        <v>202</v>
      </c>
      <c r="BL85" s="124" t="s">
        <v>202</v>
      </c>
      <c r="BM85" s="124" t="s">
        <v>202</v>
      </c>
      <c r="BN85" s="124" t="s">
        <v>202</v>
      </c>
      <c r="BO85" s="124" t="s">
        <v>202</v>
      </c>
      <c r="BP85" s="124" t="s">
        <v>202</v>
      </c>
      <c r="BQ85" s="124" t="s">
        <v>202</v>
      </c>
      <c r="BR85" s="124" t="s">
        <v>202</v>
      </c>
      <c r="BS85" s="124" t="s">
        <v>202</v>
      </c>
      <c r="BT85" s="138" t="s">
        <v>202</v>
      </c>
    </row>
    <row r="86" spans="1:72" ht="65" hidden="1" customHeight="1" x14ac:dyDescent="0.2">
      <c r="A86" s="404"/>
      <c r="B86" s="406"/>
      <c r="C86" s="310"/>
      <c r="D86" s="310"/>
      <c r="E86" s="316">
        <v>39</v>
      </c>
      <c r="F86" s="317" t="s">
        <v>0</v>
      </c>
      <c r="G86" s="352" t="s">
        <v>149</v>
      </c>
      <c r="H86" s="319">
        <v>1</v>
      </c>
      <c r="I86" s="363">
        <v>125468580</v>
      </c>
      <c r="J86" s="321" t="s">
        <v>71</v>
      </c>
      <c r="K86" s="1">
        <v>6332000</v>
      </c>
      <c r="L86" s="2">
        <v>9</v>
      </c>
      <c r="M86" s="323">
        <f>L86+L87</f>
        <v>19.5</v>
      </c>
      <c r="N86" s="324">
        <f>((K86*L86)+(K87*L87))</f>
        <v>125468580</v>
      </c>
      <c r="O86" s="236">
        <v>56988000</v>
      </c>
      <c r="P86" s="232">
        <v>0</v>
      </c>
      <c r="Q86" s="314" t="s">
        <v>2</v>
      </c>
      <c r="R86" s="314" t="s">
        <v>3</v>
      </c>
      <c r="S86" s="328">
        <v>45637</v>
      </c>
      <c r="T86" s="169">
        <v>20242758</v>
      </c>
      <c r="U86" s="222">
        <v>2024</v>
      </c>
      <c r="V86" s="329" t="s">
        <v>4</v>
      </c>
      <c r="W86" s="227" t="s">
        <v>79</v>
      </c>
      <c r="X86" s="96">
        <v>80162342</v>
      </c>
      <c r="Y86" s="39" t="s">
        <v>6</v>
      </c>
      <c r="Z86" s="5">
        <v>4085</v>
      </c>
      <c r="AA86" s="6">
        <v>6979705283</v>
      </c>
      <c r="AB86" s="4">
        <v>45644</v>
      </c>
      <c r="AC86" s="68">
        <v>11686</v>
      </c>
      <c r="AD86" s="67">
        <v>56988000</v>
      </c>
      <c r="AE86" s="69">
        <v>45650</v>
      </c>
      <c r="AF86" s="224">
        <f>+K86*9</f>
        <v>56988000</v>
      </c>
      <c r="AG86" s="105">
        <f>AA86-AD86</f>
        <v>6922717283</v>
      </c>
      <c r="AH86" s="4">
        <v>45646</v>
      </c>
      <c r="AI86" s="95" t="s">
        <v>201</v>
      </c>
      <c r="AJ86" s="70">
        <v>45650</v>
      </c>
      <c r="AK86" s="70">
        <v>45923</v>
      </c>
      <c r="AL86" s="107">
        <f t="shared" ref="AL86:AL93" si="36">IF(AJ86=0,0,DAYS360(AJ86,AK86+1))</f>
        <v>270</v>
      </c>
      <c r="AM86" s="108">
        <f>+ROUND((K86/30)*AL86,0)</f>
        <v>56988000</v>
      </c>
      <c r="AN86" s="160">
        <f t="shared" ref="AN86:AN93" si="37">+AF86-AM86</f>
        <v>0</v>
      </c>
      <c r="AP86" s="141" t="s">
        <v>202</v>
      </c>
      <c r="AQ86" s="4" t="s">
        <v>202</v>
      </c>
      <c r="AR86" s="4" t="s">
        <v>202</v>
      </c>
      <c r="AS86" s="4" t="s">
        <v>202</v>
      </c>
      <c r="AT86" s="4" t="s">
        <v>202</v>
      </c>
      <c r="AU86" s="4" t="s">
        <v>202</v>
      </c>
      <c r="AV86" s="4" t="s">
        <v>202</v>
      </c>
      <c r="AW86" s="4" t="s">
        <v>202</v>
      </c>
      <c r="AX86" s="4" t="s">
        <v>202</v>
      </c>
      <c r="AY86" s="4" t="s">
        <v>202</v>
      </c>
      <c r="AZ86" s="4" t="s">
        <v>202</v>
      </c>
      <c r="BA86" s="140" t="s">
        <v>202</v>
      </c>
      <c r="BB86" s="524"/>
      <c r="BD86" s="263" t="s">
        <v>12</v>
      </c>
      <c r="BE86" s="294">
        <f>N86-(AM86+AM87)</f>
        <v>43262335</v>
      </c>
      <c r="BF86" s="140" t="s">
        <v>202</v>
      </c>
      <c r="BH86" s="190" t="s">
        <v>202</v>
      </c>
      <c r="BI86" s="124" t="s">
        <v>202</v>
      </c>
      <c r="BJ86" s="124" t="s">
        <v>202</v>
      </c>
      <c r="BK86" s="124" t="s">
        <v>202</v>
      </c>
      <c r="BL86" s="124" t="s">
        <v>202</v>
      </c>
      <c r="BM86" s="124" t="s">
        <v>202</v>
      </c>
      <c r="BN86" s="124" t="s">
        <v>202</v>
      </c>
      <c r="BO86" s="124" t="s">
        <v>202</v>
      </c>
      <c r="BP86" s="124" t="s">
        <v>202</v>
      </c>
      <c r="BQ86" s="124" t="s">
        <v>202</v>
      </c>
      <c r="BR86" s="124" t="s">
        <v>202</v>
      </c>
      <c r="BS86" s="124" t="s">
        <v>202</v>
      </c>
      <c r="BT86" s="138" t="s">
        <v>202</v>
      </c>
    </row>
    <row r="87" spans="1:72" ht="58" hidden="1" customHeight="1" x14ac:dyDescent="0.2">
      <c r="A87" s="404"/>
      <c r="B87" s="406"/>
      <c r="C87" s="310"/>
      <c r="D87" s="310"/>
      <c r="E87" s="316"/>
      <c r="F87" s="317"/>
      <c r="G87" s="352"/>
      <c r="H87" s="319"/>
      <c r="I87" s="363"/>
      <c r="J87" s="321"/>
      <c r="K87" s="1">
        <v>6521960</v>
      </c>
      <c r="L87" s="2">
        <v>10.5</v>
      </c>
      <c r="M87" s="323"/>
      <c r="N87" s="324"/>
      <c r="O87" s="236">
        <v>68480580</v>
      </c>
      <c r="P87" s="280">
        <f>+O87-AD87</f>
        <v>9782940</v>
      </c>
      <c r="Q87" s="314"/>
      <c r="R87" s="314"/>
      <c r="S87" s="328"/>
      <c r="T87" s="169">
        <v>20261190</v>
      </c>
      <c r="U87" s="222">
        <v>2026</v>
      </c>
      <c r="V87" s="329"/>
      <c r="W87" s="227" t="s">
        <v>280</v>
      </c>
      <c r="X87" s="96">
        <v>1052408139</v>
      </c>
      <c r="Y87" s="39" t="s">
        <v>8</v>
      </c>
      <c r="Z87" s="5">
        <v>4432</v>
      </c>
      <c r="AA87" s="6">
        <v>68480580</v>
      </c>
      <c r="AB87" s="4">
        <v>45938</v>
      </c>
      <c r="AC87" s="68">
        <v>13123</v>
      </c>
      <c r="AD87" s="67">
        <v>58697640</v>
      </c>
      <c r="AE87" s="69">
        <v>46167</v>
      </c>
      <c r="AF87" s="224">
        <f>+K87*9</f>
        <v>58697640</v>
      </c>
      <c r="AG87" s="287">
        <f>+AA87-AD87</f>
        <v>9782940</v>
      </c>
      <c r="AH87" s="271">
        <v>46050</v>
      </c>
      <c r="AI87" s="95" t="s">
        <v>201</v>
      </c>
      <c r="AJ87" s="271">
        <v>46174</v>
      </c>
      <c r="AK87" s="271">
        <v>46291</v>
      </c>
      <c r="AL87" s="107">
        <f t="shared" si="36"/>
        <v>116</v>
      </c>
      <c r="AM87" s="108">
        <f>+ROUND((K87/30)*AL87,0)</f>
        <v>25218245</v>
      </c>
      <c r="AN87" s="160">
        <f t="shared" si="37"/>
        <v>33479395</v>
      </c>
      <c r="AP87" s="141" t="s">
        <v>202</v>
      </c>
      <c r="AQ87" s="4" t="s">
        <v>202</v>
      </c>
      <c r="AR87" s="4" t="s">
        <v>202</v>
      </c>
      <c r="AS87" s="4" t="s">
        <v>202</v>
      </c>
      <c r="AT87" s="4" t="s">
        <v>202</v>
      </c>
      <c r="AU87" s="4" t="s">
        <v>202</v>
      </c>
      <c r="AV87" s="4" t="s">
        <v>202</v>
      </c>
      <c r="AW87" s="4" t="s">
        <v>202</v>
      </c>
      <c r="AX87" s="4" t="s">
        <v>202</v>
      </c>
      <c r="AY87" s="4" t="s">
        <v>202</v>
      </c>
      <c r="AZ87" s="4" t="s">
        <v>202</v>
      </c>
      <c r="BA87" s="140" t="s">
        <v>202</v>
      </c>
      <c r="BB87" s="533" t="s">
        <v>288</v>
      </c>
      <c r="BD87" s="278" t="s">
        <v>278</v>
      </c>
      <c r="BE87" s="295"/>
      <c r="BF87" s="140" t="s">
        <v>202</v>
      </c>
      <c r="BH87" s="190" t="s">
        <v>217</v>
      </c>
      <c r="BI87" s="128" t="s">
        <v>216</v>
      </c>
      <c r="BJ87" s="201">
        <v>46356</v>
      </c>
      <c r="BK87" s="125">
        <f>+AF87/2</f>
        <v>29348820</v>
      </c>
      <c r="BL87" s="125">
        <f>ROUND((K87/30)*BH87,0)</f>
        <v>13913515</v>
      </c>
      <c r="BM87" s="134">
        <f>+AA87-AF87</f>
        <v>9782940</v>
      </c>
      <c r="BN87" s="135">
        <f>+AN87</f>
        <v>33479395</v>
      </c>
      <c r="BO87" s="135">
        <f>+BL87</f>
        <v>13913515</v>
      </c>
      <c r="BP87" s="286">
        <f>+BL87-BO87</f>
        <v>0</v>
      </c>
      <c r="BQ87" s="135">
        <f>+AF87-BR87</f>
        <v>39131760</v>
      </c>
      <c r="BR87" s="131">
        <f>+BN87-BO87</f>
        <v>19565880</v>
      </c>
      <c r="BS87" s="211">
        <f>+BK87/1423500</f>
        <v>20.61736564805058</v>
      </c>
      <c r="BT87" s="212">
        <f>+BP87/1750905</f>
        <v>0</v>
      </c>
    </row>
    <row r="88" spans="1:72" ht="61" hidden="1" customHeight="1" x14ac:dyDescent="0.2">
      <c r="A88" s="404"/>
      <c r="B88" s="406"/>
      <c r="C88" s="310"/>
      <c r="D88" s="310"/>
      <c r="E88" s="316">
        <v>40</v>
      </c>
      <c r="F88" s="317" t="s">
        <v>0</v>
      </c>
      <c r="G88" s="352" t="s">
        <v>148</v>
      </c>
      <c r="H88" s="319">
        <v>1</v>
      </c>
      <c r="I88" s="363">
        <v>125468580</v>
      </c>
      <c r="J88" s="321" t="s">
        <v>71</v>
      </c>
      <c r="K88" s="1">
        <v>6332000</v>
      </c>
      <c r="L88" s="2">
        <v>9</v>
      </c>
      <c r="M88" s="323">
        <f>L88+L89</f>
        <v>19.5</v>
      </c>
      <c r="N88" s="324">
        <f>((K88*L88)+(K89*L89))</f>
        <v>125468580</v>
      </c>
      <c r="O88" s="154">
        <v>56988000</v>
      </c>
      <c r="P88" s="232">
        <v>0</v>
      </c>
      <c r="Q88" s="314" t="s">
        <v>2</v>
      </c>
      <c r="R88" s="314" t="s">
        <v>3</v>
      </c>
      <c r="S88" s="328">
        <v>45637</v>
      </c>
      <c r="T88" s="161">
        <v>20250841</v>
      </c>
      <c r="U88" s="3">
        <v>2025</v>
      </c>
      <c r="V88" s="329" t="s">
        <v>4</v>
      </c>
      <c r="W88" s="227" t="s">
        <v>80</v>
      </c>
      <c r="X88" s="96">
        <v>1026576350</v>
      </c>
      <c r="Y88" s="39" t="s">
        <v>6</v>
      </c>
      <c r="Z88" s="5">
        <v>4085</v>
      </c>
      <c r="AA88" s="6">
        <v>6979705283</v>
      </c>
      <c r="AB88" s="4">
        <v>45644</v>
      </c>
      <c r="AC88" s="3">
        <v>12046</v>
      </c>
      <c r="AD88" s="7">
        <v>56988000</v>
      </c>
      <c r="AE88" s="4">
        <v>45772</v>
      </c>
      <c r="AF88" s="224">
        <f>+K88*9</f>
        <v>56988000</v>
      </c>
      <c r="AG88" s="105">
        <f>AA88-AD88</f>
        <v>6922717283</v>
      </c>
      <c r="AH88" s="4">
        <v>45737</v>
      </c>
      <c r="AI88" s="95" t="s">
        <v>201</v>
      </c>
      <c r="AJ88" s="4">
        <v>45782</v>
      </c>
      <c r="AK88" s="4">
        <v>46057</v>
      </c>
      <c r="AL88" s="107">
        <f t="shared" si="36"/>
        <v>270</v>
      </c>
      <c r="AM88" s="108">
        <f>+ROUND((K88/30)*AL88,0)</f>
        <v>56988000</v>
      </c>
      <c r="AN88" s="160">
        <f t="shared" si="37"/>
        <v>0</v>
      </c>
      <c r="AP88" s="141" t="s">
        <v>202</v>
      </c>
      <c r="AQ88" s="4" t="s">
        <v>202</v>
      </c>
      <c r="AR88" s="4" t="s">
        <v>202</v>
      </c>
      <c r="AS88" s="4" t="s">
        <v>202</v>
      </c>
      <c r="AT88" s="4" t="s">
        <v>202</v>
      </c>
      <c r="AU88" s="4" t="s">
        <v>202</v>
      </c>
      <c r="AV88" s="4" t="s">
        <v>202</v>
      </c>
      <c r="AW88" s="4" t="s">
        <v>202</v>
      </c>
      <c r="AX88" s="4" t="s">
        <v>202</v>
      </c>
      <c r="AY88" s="4" t="s">
        <v>202</v>
      </c>
      <c r="AZ88" s="4" t="s">
        <v>202</v>
      </c>
      <c r="BA88" s="140" t="s">
        <v>202</v>
      </c>
      <c r="BB88" s="524"/>
      <c r="BD88" s="263" t="s">
        <v>7</v>
      </c>
      <c r="BE88" s="294">
        <f>N88-(AM88+AM89)</f>
        <v>47175511</v>
      </c>
      <c r="BF88" s="264" t="s">
        <v>246</v>
      </c>
      <c r="BH88" s="190" t="s">
        <v>202</v>
      </c>
      <c r="BI88" s="124" t="s">
        <v>202</v>
      </c>
      <c r="BJ88" s="124" t="s">
        <v>202</v>
      </c>
      <c r="BK88" s="124" t="s">
        <v>202</v>
      </c>
      <c r="BL88" s="124" t="s">
        <v>202</v>
      </c>
      <c r="BM88" s="124" t="s">
        <v>202</v>
      </c>
      <c r="BN88" s="124" t="s">
        <v>202</v>
      </c>
      <c r="BO88" s="124" t="s">
        <v>202</v>
      </c>
      <c r="BP88" s="124" t="s">
        <v>202</v>
      </c>
      <c r="BQ88" s="124" t="s">
        <v>202</v>
      </c>
      <c r="BR88" s="124" t="s">
        <v>202</v>
      </c>
      <c r="BS88" s="124" t="s">
        <v>202</v>
      </c>
      <c r="BT88" s="138" t="s">
        <v>202</v>
      </c>
    </row>
    <row r="89" spans="1:72" ht="57" customHeight="1" x14ac:dyDescent="0.2">
      <c r="A89" s="404"/>
      <c r="B89" s="406"/>
      <c r="C89" s="310"/>
      <c r="D89" s="310"/>
      <c r="E89" s="316"/>
      <c r="F89" s="317"/>
      <c r="G89" s="352"/>
      <c r="H89" s="319"/>
      <c r="I89" s="363"/>
      <c r="J89" s="321"/>
      <c r="K89" s="1">
        <v>6521960</v>
      </c>
      <c r="L89" s="2">
        <v>10.5</v>
      </c>
      <c r="M89" s="323"/>
      <c r="N89" s="324"/>
      <c r="O89" s="154">
        <v>68480580</v>
      </c>
      <c r="P89" s="280">
        <f>+O89-AD89</f>
        <v>9782940</v>
      </c>
      <c r="Q89" s="314"/>
      <c r="R89" s="314"/>
      <c r="S89" s="328"/>
      <c r="T89" s="161">
        <v>20261187</v>
      </c>
      <c r="U89" s="3">
        <v>2026</v>
      </c>
      <c r="V89" s="329"/>
      <c r="W89" s="227" t="s">
        <v>281</v>
      </c>
      <c r="X89" s="283">
        <v>79755599</v>
      </c>
      <c r="Y89" s="39" t="s">
        <v>8</v>
      </c>
      <c r="Z89" s="5">
        <v>4439</v>
      </c>
      <c r="AA89" s="6">
        <v>68480580</v>
      </c>
      <c r="AB89" s="4">
        <v>45938</v>
      </c>
      <c r="AC89" s="262">
        <v>13122</v>
      </c>
      <c r="AD89" s="7">
        <v>58697640</v>
      </c>
      <c r="AE89" s="271">
        <v>46167</v>
      </c>
      <c r="AF89" s="224">
        <f>+K89*9</f>
        <v>58697640</v>
      </c>
      <c r="AG89" s="234">
        <f>+AA89-AD89</f>
        <v>9782940</v>
      </c>
      <c r="AH89" s="271">
        <v>46050</v>
      </c>
      <c r="AI89" s="95" t="s">
        <v>233</v>
      </c>
      <c r="AJ89" s="271">
        <v>46192</v>
      </c>
      <c r="AK89" s="271">
        <v>46291</v>
      </c>
      <c r="AL89" s="107">
        <f t="shared" si="36"/>
        <v>98</v>
      </c>
      <c r="AM89" s="108">
        <f>+ROUND((K89/30)*AL89,0)</f>
        <v>21305069</v>
      </c>
      <c r="AN89" s="160">
        <f t="shared" si="37"/>
        <v>37392571</v>
      </c>
      <c r="AP89" s="141" t="s">
        <v>202</v>
      </c>
      <c r="AQ89" s="4" t="s">
        <v>202</v>
      </c>
      <c r="AR89" s="4" t="s">
        <v>202</v>
      </c>
      <c r="AS89" s="4" t="s">
        <v>202</v>
      </c>
      <c r="AT89" s="4" t="s">
        <v>202</v>
      </c>
      <c r="AU89" s="4" t="s">
        <v>202</v>
      </c>
      <c r="AV89" s="4" t="s">
        <v>202</v>
      </c>
      <c r="AW89" s="4" t="s">
        <v>202</v>
      </c>
      <c r="AX89" s="4" t="s">
        <v>202</v>
      </c>
      <c r="AY89" s="4" t="s">
        <v>202</v>
      </c>
      <c r="AZ89" s="289" t="s">
        <v>292</v>
      </c>
      <c r="BA89" s="140" t="s">
        <v>202</v>
      </c>
      <c r="BB89" s="524"/>
      <c r="BD89" s="278" t="s">
        <v>278</v>
      </c>
      <c r="BE89" s="295"/>
      <c r="BF89" s="140" t="s">
        <v>202</v>
      </c>
      <c r="BH89" s="190" t="s">
        <v>217</v>
      </c>
      <c r="BI89" s="128" t="s">
        <v>216</v>
      </c>
      <c r="BJ89" s="201">
        <v>46356</v>
      </c>
      <c r="BK89" s="125">
        <f>+AF89/2</f>
        <v>29348820</v>
      </c>
      <c r="BL89" s="125">
        <f>ROUND((K89/30)*BH89,0)</f>
        <v>13913515</v>
      </c>
      <c r="BM89" s="134">
        <f>+AA89-AF89</f>
        <v>9782940</v>
      </c>
      <c r="BN89" s="135">
        <f>+AN89</f>
        <v>37392571</v>
      </c>
      <c r="BO89" s="135">
        <f>+BL89</f>
        <v>13913515</v>
      </c>
      <c r="BP89" s="286">
        <f>+BL89-BO89</f>
        <v>0</v>
      </c>
      <c r="BQ89" s="135">
        <f>+AF89-BR89</f>
        <v>35218584</v>
      </c>
      <c r="BR89" s="131">
        <f>+BN89-BO89</f>
        <v>23479056</v>
      </c>
      <c r="BS89" s="211">
        <f>+BK89/1423500</f>
        <v>20.61736564805058</v>
      </c>
      <c r="BT89" s="212">
        <f>+BP89/1750905</f>
        <v>0</v>
      </c>
    </row>
    <row r="90" spans="1:72" ht="63" hidden="1" customHeight="1" x14ac:dyDescent="0.2">
      <c r="A90" s="404"/>
      <c r="B90" s="406"/>
      <c r="C90" s="310"/>
      <c r="D90" s="310"/>
      <c r="E90" s="316">
        <v>41</v>
      </c>
      <c r="F90" s="317" t="s">
        <v>0</v>
      </c>
      <c r="G90" s="352" t="s">
        <v>81</v>
      </c>
      <c r="H90" s="319">
        <v>1</v>
      </c>
      <c r="I90" s="363">
        <v>125468580</v>
      </c>
      <c r="J90" s="321" t="s">
        <v>71</v>
      </c>
      <c r="K90" s="1">
        <v>6332000</v>
      </c>
      <c r="L90" s="2">
        <v>9</v>
      </c>
      <c r="M90" s="323">
        <f>L90+L91</f>
        <v>19.5</v>
      </c>
      <c r="N90" s="324">
        <f>((K90*L90)+(K91*L91))</f>
        <v>125468580</v>
      </c>
      <c r="O90" s="236">
        <v>56988000</v>
      </c>
      <c r="P90" s="232">
        <v>0</v>
      </c>
      <c r="Q90" s="314" t="s">
        <v>2</v>
      </c>
      <c r="R90" s="314" t="s">
        <v>3</v>
      </c>
      <c r="S90" s="328">
        <v>45637</v>
      </c>
      <c r="T90" s="163">
        <v>20242782</v>
      </c>
      <c r="U90" s="219">
        <v>2024</v>
      </c>
      <c r="V90" s="329" t="s">
        <v>4</v>
      </c>
      <c r="W90" s="97" t="s">
        <v>82</v>
      </c>
      <c r="X90" s="66">
        <v>1121943660</v>
      </c>
      <c r="Y90" s="39" t="s">
        <v>6</v>
      </c>
      <c r="Z90" s="5">
        <v>4085</v>
      </c>
      <c r="AA90" s="15">
        <v>6979705283</v>
      </c>
      <c r="AB90" s="4">
        <v>45644</v>
      </c>
      <c r="AC90" s="71">
        <v>11667</v>
      </c>
      <c r="AD90" s="67">
        <v>56988000</v>
      </c>
      <c r="AE90" s="69">
        <v>45650</v>
      </c>
      <c r="AF90" s="224">
        <f>+K90*9</f>
        <v>56988000</v>
      </c>
      <c r="AG90" s="105">
        <f>AA90-AD90</f>
        <v>6922717283</v>
      </c>
      <c r="AH90" s="4">
        <v>45646</v>
      </c>
      <c r="AI90" s="95" t="s">
        <v>201</v>
      </c>
      <c r="AJ90" s="70">
        <v>45650</v>
      </c>
      <c r="AK90" s="70">
        <v>45923</v>
      </c>
      <c r="AL90" s="107">
        <f t="shared" si="36"/>
        <v>270</v>
      </c>
      <c r="AM90" s="108">
        <f>+ROUND((K90/30)*AL90,0)</f>
        <v>56988000</v>
      </c>
      <c r="AN90" s="160">
        <f t="shared" si="37"/>
        <v>0</v>
      </c>
      <c r="AP90" s="141" t="s">
        <v>202</v>
      </c>
      <c r="AQ90" s="4" t="s">
        <v>202</v>
      </c>
      <c r="AR90" s="4" t="s">
        <v>202</v>
      </c>
      <c r="AS90" s="4" t="s">
        <v>202</v>
      </c>
      <c r="AT90" s="4" t="s">
        <v>202</v>
      </c>
      <c r="AU90" s="4" t="s">
        <v>202</v>
      </c>
      <c r="AV90" s="4" t="s">
        <v>202</v>
      </c>
      <c r="AW90" s="4" t="s">
        <v>202</v>
      </c>
      <c r="AX90" s="4" t="s">
        <v>202</v>
      </c>
      <c r="AY90" s="4" t="s">
        <v>202</v>
      </c>
      <c r="AZ90" s="4" t="s">
        <v>202</v>
      </c>
      <c r="BA90" s="140" t="s">
        <v>202</v>
      </c>
      <c r="BB90" s="524"/>
      <c r="BD90" s="263" t="s">
        <v>7</v>
      </c>
      <c r="BE90" s="294">
        <f>N90-(AM90+AM91)</f>
        <v>18879913</v>
      </c>
      <c r="BF90" s="140" t="s">
        <v>202</v>
      </c>
      <c r="BH90" s="190" t="s">
        <v>202</v>
      </c>
      <c r="BI90" s="124" t="s">
        <v>202</v>
      </c>
      <c r="BJ90" s="124" t="s">
        <v>202</v>
      </c>
      <c r="BK90" s="124" t="s">
        <v>202</v>
      </c>
      <c r="BL90" s="124" t="s">
        <v>202</v>
      </c>
      <c r="BM90" s="124" t="s">
        <v>202</v>
      </c>
      <c r="BN90" s="124" t="s">
        <v>202</v>
      </c>
      <c r="BO90" s="124" t="s">
        <v>202</v>
      </c>
      <c r="BP90" s="124" t="s">
        <v>202</v>
      </c>
      <c r="BQ90" s="124" t="s">
        <v>202</v>
      </c>
      <c r="BR90" s="124" t="s">
        <v>202</v>
      </c>
      <c r="BS90" s="124" t="s">
        <v>202</v>
      </c>
      <c r="BT90" s="138" t="s">
        <v>202</v>
      </c>
    </row>
    <row r="91" spans="1:72" ht="53" hidden="1" customHeight="1" x14ac:dyDescent="0.2">
      <c r="A91" s="404"/>
      <c r="B91" s="406"/>
      <c r="C91" s="310"/>
      <c r="D91" s="310"/>
      <c r="E91" s="316"/>
      <c r="F91" s="317"/>
      <c r="G91" s="352"/>
      <c r="H91" s="319"/>
      <c r="I91" s="363"/>
      <c r="J91" s="321"/>
      <c r="K91" s="1">
        <v>6521960</v>
      </c>
      <c r="L91" s="2">
        <v>10.5</v>
      </c>
      <c r="M91" s="323"/>
      <c r="N91" s="324"/>
      <c r="O91" s="242">
        <v>56988000</v>
      </c>
      <c r="P91" s="232">
        <f>N90-(O90+O91)</f>
        <v>11492580</v>
      </c>
      <c r="Q91" s="314"/>
      <c r="R91" s="314"/>
      <c r="S91" s="328"/>
      <c r="T91" s="163">
        <v>20260622</v>
      </c>
      <c r="U91" s="219">
        <v>2026</v>
      </c>
      <c r="V91" s="329"/>
      <c r="W91" s="97" t="s">
        <v>83</v>
      </c>
      <c r="X91" s="66">
        <v>1014216246</v>
      </c>
      <c r="Y91" s="39" t="s">
        <v>8</v>
      </c>
      <c r="Z91" s="73">
        <v>4443</v>
      </c>
      <c r="AA91" s="74">
        <v>68480580</v>
      </c>
      <c r="AB91" s="4">
        <v>45938</v>
      </c>
      <c r="AC91" s="73">
        <v>12810</v>
      </c>
      <c r="AD91" s="67">
        <v>56988000</v>
      </c>
      <c r="AE91" s="69">
        <v>46052</v>
      </c>
      <c r="AF91" s="224">
        <f>6332000*9</f>
        <v>56988000</v>
      </c>
      <c r="AG91" s="105">
        <f>AA91-AD91</f>
        <v>11492580</v>
      </c>
      <c r="AH91" s="4">
        <v>46041</v>
      </c>
      <c r="AI91" s="95" t="s">
        <v>201</v>
      </c>
      <c r="AJ91" s="70">
        <v>46055</v>
      </c>
      <c r="AK91" s="70">
        <v>46291</v>
      </c>
      <c r="AL91" s="107">
        <f t="shared" si="36"/>
        <v>235</v>
      </c>
      <c r="AM91" s="108">
        <f>+ROUND((6332000/30)*AL91,0)</f>
        <v>49600667</v>
      </c>
      <c r="AN91" s="160">
        <f t="shared" si="37"/>
        <v>7387333</v>
      </c>
      <c r="AP91" s="141" t="s">
        <v>202</v>
      </c>
      <c r="AQ91" s="4" t="s">
        <v>202</v>
      </c>
      <c r="AR91" s="4" t="s">
        <v>202</v>
      </c>
      <c r="AS91" s="4" t="s">
        <v>202</v>
      </c>
      <c r="AT91" s="4" t="s">
        <v>202</v>
      </c>
      <c r="AU91" s="4" t="s">
        <v>202</v>
      </c>
      <c r="AV91" s="4" t="s">
        <v>202</v>
      </c>
      <c r="AW91" s="4" t="s">
        <v>202</v>
      </c>
      <c r="AX91" s="4" t="s">
        <v>202</v>
      </c>
      <c r="AY91" s="4" t="s">
        <v>202</v>
      </c>
      <c r="AZ91" s="4" t="s">
        <v>202</v>
      </c>
      <c r="BA91" s="140" t="s">
        <v>202</v>
      </c>
      <c r="BB91" s="524"/>
      <c r="BD91" s="263" t="s">
        <v>9</v>
      </c>
      <c r="BE91" s="295"/>
      <c r="BF91" s="140" t="s">
        <v>202</v>
      </c>
      <c r="BH91" s="190" t="s">
        <v>217</v>
      </c>
      <c r="BI91" s="128" t="s">
        <v>216</v>
      </c>
      <c r="BJ91" s="201">
        <v>46356</v>
      </c>
      <c r="BK91" s="125">
        <f>+AF91/2</f>
        <v>28494000</v>
      </c>
      <c r="BL91" s="125">
        <f>ROUND((6332000/30)*BH91,0)</f>
        <v>13508267</v>
      </c>
      <c r="BM91" s="208">
        <f>+AA91-AF91</f>
        <v>11492580</v>
      </c>
      <c r="BN91" s="135">
        <f>+AN91</f>
        <v>7387333</v>
      </c>
      <c r="BO91" s="135">
        <f>+BN91</f>
        <v>7387333</v>
      </c>
      <c r="BP91" s="206">
        <f>+BL91-BO91</f>
        <v>6120934</v>
      </c>
      <c r="BQ91" s="135">
        <f>+AF91+BP91</f>
        <v>63108934</v>
      </c>
      <c r="BR91" s="124" t="s">
        <v>202</v>
      </c>
      <c r="BS91" s="211">
        <f>+BK91/1423500</f>
        <v>20.016859852476291</v>
      </c>
      <c r="BT91" s="212">
        <f>+BP91/1750905</f>
        <v>3.4958687078967734</v>
      </c>
    </row>
    <row r="92" spans="1:72" ht="103" hidden="1" customHeight="1" x14ac:dyDescent="0.2">
      <c r="A92" s="404"/>
      <c r="B92" s="406"/>
      <c r="C92" s="310"/>
      <c r="D92" s="310"/>
      <c r="E92" s="316">
        <v>42</v>
      </c>
      <c r="F92" s="317" t="s">
        <v>0</v>
      </c>
      <c r="G92" s="352" t="s">
        <v>81</v>
      </c>
      <c r="H92" s="319">
        <v>1</v>
      </c>
      <c r="I92" s="363">
        <v>96300900</v>
      </c>
      <c r="J92" s="321" t="s">
        <v>71</v>
      </c>
      <c r="K92" s="1">
        <v>4860000</v>
      </c>
      <c r="L92" s="2">
        <v>9</v>
      </c>
      <c r="M92" s="323">
        <f>L92+L93</f>
        <v>19.5</v>
      </c>
      <c r="N92" s="324">
        <f>((K92*L92)+(K93*L93))</f>
        <v>96300900</v>
      </c>
      <c r="O92" s="236">
        <v>43740000</v>
      </c>
      <c r="P92" s="232">
        <v>0</v>
      </c>
      <c r="Q92" s="314" t="s">
        <v>2</v>
      </c>
      <c r="R92" s="39" t="s">
        <v>3</v>
      </c>
      <c r="S92" s="175">
        <v>45637</v>
      </c>
      <c r="T92" s="165">
        <v>20242781</v>
      </c>
      <c r="U92" s="220">
        <v>2024</v>
      </c>
      <c r="V92" s="329" t="s">
        <v>4</v>
      </c>
      <c r="W92" s="97" t="s">
        <v>84</v>
      </c>
      <c r="X92" s="66">
        <v>1031122064</v>
      </c>
      <c r="Y92" s="39" t="s">
        <v>6</v>
      </c>
      <c r="Z92" s="5">
        <v>4085</v>
      </c>
      <c r="AA92" s="15">
        <v>6979705283</v>
      </c>
      <c r="AB92" s="4">
        <v>45644</v>
      </c>
      <c r="AC92" s="71">
        <v>11666</v>
      </c>
      <c r="AD92" s="67">
        <v>43740000</v>
      </c>
      <c r="AE92" s="69">
        <v>45650</v>
      </c>
      <c r="AF92" s="224">
        <f>+K92*9</f>
        <v>43740000</v>
      </c>
      <c r="AG92" s="105">
        <f>AA92-AD92</f>
        <v>6935965283</v>
      </c>
      <c r="AH92" s="4">
        <v>45646</v>
      </c>
      <c r="AI92" s="95" t="s">
        <v>201</v>
      </c>
      <c r="AJ92" s="70">
        <v>45652</v>
      </c>
      <c r="AK92" s="70">
        <v>45925</v>
      </c>
      <c r="AL92" s="107">
        <f t="shared" si="36"/>
        <v>270</v>
      </c>
      <c r="AM92" s="108">
        <f>+ROUND((K92/30)*AL92,0)</f>
        <v>43740000</v>
      </c>
      <c r="AN92" s="160">
        <f t="shared" si="37"/>
        <v>0</v>
      </c>
      <c r="AP92" s="141" t="s">
        <v>202</v>
      </c>
      <c r="AQ92" s="4" t="s">
        <v>202</v>
      </c>
      <c r="AR92" s="4" t="s">
        <v>202</v>
      </c>
      <c r="AS92" s="4" t="s">
        <v>202</v>
      </c>
      <c r="AT92" s="4" t="s">
        <v>202</v>
      </c>
      <c r="AU92" s="4" t="s">
        <v>202</v>
      </c>
      <c r="AV92" s="4" t="s">
        <v>202</v>
      </c>
      <c r="AW92" s="4" t="s">
        <v>202</v>
      </c>
      <c r="AX92" s="4" t="s">
        <v>202</v>
      </c>
      <c r="AY92" s="4" t="s">
        <v>202</v>
      </c>
      <c r="AZ92" s="4" t="s">
        <v>202</v>
      </c>
      <c r="BA92" s="140" t="s">
        <v>202</v>
      </c>
      <c r="BB92" s="524"/>
      <c r="BD92" s="263" t="s">
        <v>7</v>
      </c>
      <c r="BE92" s="302">
        <f>N92-(AM92+AM93)</f>
        <v>13348800</v>
      </c>
      <c r="BF92" s="264" t="s">
        <v>202</v>
      </c>
      <c r="BH92" s="190" t="s">
        <v>202</v>
      </c>
      <c r="BI92" s="124" t="s">
        <v>202</v>
      </c>
      <c r="BJ92" s="124" t="s">
        <v>202</v>
      </c>
      <c r="BK92" s="124" t="s">
        <v>202</v>
      </c>
      <c r="BL92" s="124" t="s">
        <v>202</v>
      </c>
      <c r="BM92" s="124" t="s">
        <v>202</v>
      </c>
      <c r="BN92" s="124" t="s">
        <v>202</v>
      </c>
      <c r="BO92" s="124" t="s">
        <v>202</v>
      </c>
      <c r="BP92" s="124" t="s">
        <v>202</v>
      </c>
      <c r="BQ92" s="124" t="s">
        <v>202</v>
      </c>
      <c r="BR92" s="124" t="s">
        <v>202</v>
      </c>
      <c r="BS92" s="124" t="s">
        <v>202</v>
      </c>
      <c r="BT92" s="138" t="s">
        <v>202</v>
      </c>
    </row>
    <row r="93" spans="1:72" ht="28" hidden="1" customHeight="1" x14ac:dyDescent="0.2">
      <c r="A93" s="404"/>
      <c r="B93" s="406"/>
      <c r="C93" s="310"/>
      <c r="D93" s="310"/>
      <c r="E93" s="316"/>
      <c r="F93" s="317"/>
      <c r="G93" s="352"/>
      <c r="H93" s="319"/>
      <c r="I93" s="363"/>
      <c r="J93" s="321"/>
      <c r="K93" s="363">
        <v>5005800</v>
      </c>
      <c r="L93" s="323">
        <v>10.5</v>
      </c>
      <c r="M93" s="323"/>
      <c r="N93" s="324"/>
      <c r="O93" s="392">
        <v>45052200</v>
      </c>
      <c r="P93" s="327">
        <f>N92-(O92+O93)</f>
        <v>7508700</v>
      </c>
      <c r="Q93" s="314"/>
      <c r="R93" s="314" t="s">
        <v>85</v>
      </c>
      <c r="S93" s="328">
        <v>46122</v>
      </c>
      <c r="T93" s="374">
        <v>20260619</v>
      </c>
      <c r="U93" s="378">
        <v>2026</v>
      </c>
      <c r="V93" s="329"/>
      <c r="W93" s="97" t="s">
        <v>86</v>
      </c>
      <c r="X93" s="66">
        <v>1010223719</v>
      </c>
      <c r="Y93" s="314" t="s">
        <v>8</v>
      </c>
      <c r="Z93" s="384">
        <v>4393</v>
      </c>
      <c r="AA93" s="385">
        <v>52560900</v>
      </c>
      <c r="AB93" s="354">
        <v>45938</v>
      </c>
      <c r="AC93" s="384">
        <v>12811</v>
      </c>
      <c r="AD93" s="386">
        <v>45052200</v>
      </c>
      <c r="AE93" s="371">
        <v>46052</v>
      </c>
      <c r="AF93" s="356">
        <f>+K93*9</f>
        <v>45052200</v>
      </c>
      <c r="AG93" s="393">
        <f>AA93-AD93</f>
        <v>7508700</v>
      </c>
      <c r="AH93" s="354">
        <v>46045</v>
      </c>
      <c r="AI93" s="358" t="s">
        <v>201</v>
      </c>
      <c r="AJ93" s="372">
        <v>46055</v>
      </c>
      <c r="AK93" s="372">
        <v>46291</v>
      </c>
      <c r="AL93" s="387">
        <f t="shared" si="36"/>
        <v>235</v>
      </c>
      <c r="AM93" s="388">
        <f>+ROUND((K93/30)*AL93,0)</f>
        <v>39212100</v>
      </c>
      <c r="AN93" s="389">
        <f t="shared" si="37"/>
        <v>5840100</v>
      </c>
      <c r="AP93" s="390" t="s">
        <v>202</v>
      </c>
      <c r="AQ93" s="372" t="s">
        <v>202</v>
      </c>
      <c r="AR93" s="372" t="s">
        <v>202</v>
      </c>
      <c r="AS93" s="372" t="s">
        <v>202</v>
      </c>
      <c r="AT93" s="372" t="s">
        <v>202</v>
      </c>
      <c r="AU93" s="372" t="s">
        <v>202</v>
      </c>
      <c r="AV93" s="372" t="s">
        <v>202</v>
      </c>
      <c r="AW93" s="372" t="s">
        <v>202</v>
      </c>
      <c r="AX93" s="372" t="s">
        <v>202</v>
      </c>
      <c r="AY93" s="372" t="s">
        <v>202</v>
      </c>
      <c r="AZ93" s="391" t="s">
        <v>291</v>
      </c>
      <c r="BA93" s="507" t="s">
        <v>202</v>
      </c>
      <c r="BB93" s="524"/>
      <c r="BD93" s="382" t="s">
        <v>9</v>
      </c>
      <c r="BE93" s="296"/>
      <c r="BF93" s="517" t="s">
        <v>202</v>
      </c>
      <c r="BH93" s="456" t="s">
        <v>217</v>
      </c>
      <c r="BI93" s="463" t="s">
        <v>216</v>
      </c>
      <c r="BJ93" s="471">
        <v>46356</v>
      </c>
      <c r="BK93" s="511">
        <f>+AF93/2</f>
        <v>22526100</v>
      </c>
      <c r="BL93" s="511">
        <f>ROUND((K93/30)*BH93,0)</f>
        <v>10679040</v>
      </c>
      <c r="BM93" s="512">
        <f>+AA93-AF93</f>
        <v>7508700</v>
      </c>
      <c r="BN93" s="469">
        <f>+AN93</f>
        <v>5840100</v>
      </c>
      <c r="BO93" s="469">
        <f>+BN93</f>
        <v>5840100</v>
      </c>
      <c r="BP93" s="464">
        <f>+BL93-BO93</f>
        <v>4838940</v>
      </c>
      <c r="BQ93" s="469">
        <f>+AF93+BP93</f>
        <v>49891140</v>
      </c>
      <c r="BR93" s="467" t="s">
        <v>202</v>
      </c>
      <c r="BS93" s="470">
        <f>+BK93/1423500</f>
        <v>15.824446786090622</v>
      </c>
      <c r="BT93" s="455">
        <f>+BP93/1750905</f>
        <v>2.763679354391015</v>
      </c>
    </row>
    <row r="94" spans="1:72" ht="27" hidden="1" customHeight="1" x14ac:dyDescent="0.2">
      <c r="A94" s="404"/>
      <c r="B94" s="406"/>
      <c r="C94" s="310"/>
      <c r="D94" s="310"/>
      <c r="E94" s="316"/>
      <c r="F94" s="317"/>
      <c r="G94" s="352"/>
      <c r="H94" s="319"/>
      <c r="I94" s="363"/>
      <c r="J94" s="321"/>
      <c r="K94" s="363"/>
      <c r="L94" s="323"/>
      <c r="M94" s="323"/>
      <c r="N94" s="324"/>
      <c r="O94" s="392"/>
      <c r="P94" s="327"/>
      <c r="Q94" s="314"/>
      <c r="R94" s="314"/>
      <c r="S94" s="328"/>
      <c r="T94" s="374"/>
      <c r="U94" s="378"/>
      <c r="V94" s="329"/>
      <c r="W94" s="97" t="s">
        <v>87</v>
      </c>
      <c r="X94" s="66">
        <v>1015462928</v>
      </c>
      <c r="Y94" s="314"/>
      <c r="Z94" s="384"/>
      <c r="AA94" s="385"/>
      <c r="AB94" s="354"/>
      <c r="AC94" s="384"/>
      <c r="AD94" s="386"/>
      <c r="AE94" s="371"/>
      <c r="AF94" s="356"/>
      <c r="AG94" s="393"/>
      <c r="AH94" s="354"/>
      <c r="AI94" s="358"/>
      <c r="AJ94" s="372"/>
      <c r="AK94" s="372"/>
      <c r="AL94" s="387"/>
      <c r="AM94" s="388"/>
      <c r="AN94" s="389"/>
      <c r="AP94" s="390"/>
      <c r="AQ94" s="372"/>
      <c r="AR94" s="372"/>
      <c r="AS94" s="372"/>
      <c r="AT94" s="372"/>
      <c r="AU94" s="372"/>
      <c r="AV94" s="372"/>
      <c r="AW94" s="372"/>
      <c r="AX94" s="372"/>
      <c r="AY94" s="372"/>
      <c r="AZ94" s="391"/>
      <c r="BA94" s="508"/>
      <c r="BB94" s="524"/>
      <c r="BD94" s="382"/>
      <c r="BE94" s="295"/>
      <c r="BF94" s="518"/>
      <c r="BH94" s="456"/>
      <c r="BI94" s="463"/>
      <c r="BJ94" s="471"/>
      <c r="BK94" s="511"/>
      <c r="BL94" s="511"/>
      <c r="BM94" s="512"/>
      <c r="BN94" s="469"/>
      <c r="BO94" s="469"/>
      <c r="BP94" s="464"/>
      <c r="BQ94" s="469"/>
      <c r="BR94" s="467"/>
      <c r="BS94" s="470"/>
      <c r="BT94" s="455"/>
    </row>
    <row r="95" spans="1:72" ht="62" hidden="1" customHeight="1" x14ac:dyDescent="0.2">
      <c r="A95" s="404"/>
      <c r="B95" s="406"/>
      <c r="C95" s="310"/>
      <c r="D95" s="310"/>
      <c r="E95" s="316">
        <v>43</v>
      </c>
      <c r="F95" s="317" t="s">
        <v>0</v>
      </c>
      <c r="G95" s="352" t="s">
        <v>151</v>
      </c>
      <c r="H95" s="319">
        <v>1</v>
      </c>
      <c r="I95" s="363">
        <v>96161418</v>
      </c>
      <c r="J95" s="321" t="s">
        <v>71</v>
      </c>
      <c r="K95" s="1">
        <v>5005800</v>
      </c>
      <c r="L95" s="2">
        <v>12</v>
      </c>
      <c r="M95" s="323">
        <f>L95+L96</f>
        <v>19</v>
      </c>
      <c r="N95" s="324">
        <f>((K95*L95)+(K96*L96))</f>
        <v>96161418</v>
      </c>
      <c r="O95" s="237">
        <v>60069600</v>
      </c>
      <c r="P95" s="232">
        <v>0</v>
      </c>
      <c r="Q95" s="314" t="s">
        <v>2</v>
      </c>
      <c r="R95" s="314" t="s">
        <v>3</v>
      </c>
      <c r="S95" s="328">
        <v>45637</v>
      </c>
      <c r="T95" s="170">
        <v>20250905</v>
      </c>
      <c r="U95" s="220">
        <v>2025</v>
      </c>
      <c r="V95" s="329" t="s">
        <v>4</v>
      </c>
      <c r="W95" s="97" t="s">
        <v>88</v>
      </c>
      <c r="X95" s="66">
        <v>1096958294</v>
      </c>
      <c r="Y95" s="39" t="s">
        <v>6</v>
      </c>
      <c r="Z95" s="5">
        <v>4085</v>
      </c>
      <c r="AA95" s="232">
        <v>6979705283</v>
      </c>
      <c r="AB95" s="4">
        <v>45644</v>
      </c>
      <c r="AC95" s="3">
        <v>11974</v>
      </c>
      <c r="AD95" s="7">
        <v>60069600</v>
      </c>
      <c r="AE95" s="69">
        <v>45743</v>
      </c>
      <c r="AF95" s="224">
        <f>+K95*12</f>
        <v>60069600</v>
      </c>
      <c r="AG95" s="234">
        <f>AA95-AD95</f>
        <v>6919635683</v>
      </c>
      <c r="AH95" s="4">
        <v>45718</v>
      </c>
      <c r="AI95" s="95" t="s">
        <v>255</v>
      </c>
      <c r="AJ95" s="70">
        <v>45748</v>
      </c>
      <c r="AK95" s="70">
        <v>46112</v>
      </c>
      <c r="AL95" s="107">
        <f>IF(AJ95=0,0,DAYS360(AJ95,AK95+1))</f>
        <v>360</v>
      </c>
      <c r="AM95" s="108">
        <f>+ROUND((K95/30)*AL95,0)</f>
        <v>60069600</v>
      </c>
      <c r="AN95" s="160">
        <f>+AF95-AM95</f>
        <v>0</v>
      </c>
      <c r="AP95" s="141" t="s">
        <v>202</v>
      </c>
      <c r="AQ95" s="4" t="s">
        <v>202</v>
      </c>
      <c r="AR95" s="4" t="s">
        <v>202</v>
      </c>
      <c r="AS95" s="4" t="s">
        <v>202</v>
      </c>
      <c r="AT95" s="4" t="s">
        <v>202</v>
      </c>
      <c r="AU95" s="4" t="s">
        <v>202</v>
      </c>
      <c r="AV95" s="4" t="s">
        <v>202</v>
      </c>
      <c r="AW95" s="4" t="s">
        <v>202</v>
      </c>
      <c r="AX95" s="4" t="s">
        <v>202</v>
      </c>
      <c r="AY95" s="4" t="s">
        <v>202</v>
      </c>
      <c r="AZ95" s="4" t="s">
        <v>202</v>
      </c>
      <c r="BA95" s="140" t="s">
        <v>202</v>
      </c>
      <c r="BB95" s="524"/>
      <c r="BD95" s="263" t="s">
        <v>7</v>
      </c>
      <c r="BE95" s="294">
        <f>N95-(AM95+AM96)</f>
        <v>5843437</v>
      </c>
      <c r="BF95" s="264" t="s">
        <v>202</v>
      </c>
      <c r="BH95" s="190" t="s">
        <v>202</v>
      </c>
      <c r="BI95" s="124" t="s">
        <v>202</v>
      </c>
      <c r="BJ95" s="124" t="s">
        <v>202</v>
      </c>
      <c r="BK95" s="124" t="s">
        <v>202</v>
      </c>
      <c r="BL95" s="124" t="s">
        <v>202</v>
      </c>
      <c r="BM95" s="124" t="s">
        <v>202</v>
      </c>
      <c r="BN95" s="124" t="s">
        <v>202</v>
      </c>
      <c r="BO95" s="124" t="s">
        <v>202</v>
      </c>
      <c r="BP95" s="124" t="s">
        <v>202</v>
      </c>
      <c r="BQ95" s="124" t="s">
        <v>202</v>
      </c>
      <c r="BR95" s="124" t="s">
        <v>202</v>
      </c>
      <c r="BS95" s="124" t="s">
        <v>202</v>
      </c>
      <c r="BT95" s="138" t="s">
        <v>202</v>
      </c>
    </row>
    <row r="96" spans="1:72" ht="62" hidden="1" customHeight="1" x14ac:dyDescent="0.2">
      <c r="A96" s="404"/>
      <c r="B96" s="406"/>
      <c r="C96" s="90"/>
      <c r="D96" s="90"/>
      <c r="E96" s="316"/>
      <c r="F96" s="317"/>
      <c r="G96" s="352"/>
      <c r="H96" s="319"/>
      <c r="I96" s="363"/>
      <c r="J96" s="321"/>
      <c r="K96" s="1">
        <v>5155974</v>
      </c>
      <c r="L96" s="2">
        <v>7</v>
      </c>
      <c r="M96" s="323"/>
      <c r="N96" s="324"/>
      <c r="O96" s="255">
        <f>N95-O95</f>
        <v>36091818</v>
      </c>
      <c r="P96" s="232">
        <v>0</v>
      </c>
      <c r="Q96" s="314"/>
      <c r="R96" s="314"/>
      <c r="S96" s="328"/>
      <c r="T96" s="159" t="s">
        <v>89</v>
      </c>
      <c r="U96" s="3">
        <v>2026</v>
      </c>
      <c r="V96" s="329"/>
      <c r="W96" s="97" t="s">
        <v>90</v>
      </c>
      <c r="X96" s="66">
        <v>1022426333</v>
      </c>
      <c r="Y96" s="39" t="s">
        <v>8</v>
      </c>
      <c r="Z96" s="5">
        <v>4397</v>
      </c>
      <c r="AA96" s="232">
        <v>36091818</v>
      </c>
      <c r="AB96" s="4">
        <v>45938</v>
      </c>
      <c r="AC96" s="3">
        <v>12813</v>
      </c>
      <c r="AD96" s="6">
        <v>36091818</v>
      </c>
      <c r="AE96" s="69">
        <v>46052</v>
      </c>
      <c r="AF96" s="224">
        <f>+K96*7</f>
        <v>36091818</v>
      </c>
      <c r="AG96" s="235">
        <f>AA96-AD96</f>
        <v>0</v>
      </c>
      <c r="AH96" s="4">
        <v>46045</v>
      </c>
      <c r="AI96" s="95" t="s">
        <v>256</v>
      </c>
      <c r="AJ96" s="70">
        <v>46113</v>
      </c>
      <c r="AK96" s="238">
        <v>46291</v>
      </c>
      <c r="AL96" s="107">
        <f>IF(AJ96=0,0,DAYS360(AJ96,AK96+1))</f>
        <v>176</v>
      </c>
      <c r="AM96" s="108">
        <f>+ROUND((K96/30)*AL96,0)</f>
        <v>30248381</v>
      </c>
      <c r="AN96" s="160">
        <f>+AF96-AM96</f>
        <v>5843437</v>
      </c>
      <c r="AP96" s="141" t="s">
        <v>202</v>
      </c>
      <c r="AQ96" s="4" t="s">
        <v>202</v>
      </c>
      <c r="AR96" s="4" t="s">
        <v>202</v>
      </c>
      <c r="AS96" s="4" t="s">
        <v>202</v>
      </c>
      <c r="AT96" s="4" t="s">
        <v>202</v>
      </c>
      <c r="AU96" s="4" t="s">
        <v>202</v>
      </c>
      <c r="AV96" s="4" t="s">
        <v>202</v>
      </c>
      <c r="AW96" s="4" t="s">
        <v>202</v>
      </c>
      <c r="AX96" s="4" t="s">
        <v>202</v>
      </c>
      <c r="AY96" s="4" t="s">
        <v>202</v>
      </c>
      <c r="AZ96" s="4" t="s">
        <v>202</v>
      </c>
      <c r="BA96" s="140" t="s">
        <v>202</v>
      </c>
      <c r="BB96" s="524"/>
      <c r="BD96" s="263" t="s">
        <v>9</v>
      </c>
      <c r="BE96" s="295"/>
      <c r="BF96" s="264" t="s">
        <v>202</v>
      </c>
      <c r="BH96" s="190" t="s">
        <v>217</v>
      </c>
      <c r="BI96" s="128" t="s">
        <v>216</v>
      </c>
      <c r="BJ96" s="129">
        <v>46356</v>
      </c>
      <c r="BK96" s="125">
        <f>+AF96/2</f>
        <v>18045909</v>
      </c>
      <c r="BL96" s="125">
        <f>ROUND((K96/30)*BH96,0)</f>
        <v>10999411</v>
      </c>
      <c r="BM96" s="229">
        <f>+AA96-AF96</f>
        <v>0</v>
      </c>
      <c r="BN96" s="135">
        <f>+AN96</f>
        <v>5843437</v>
      </c>
      <c r="BO96" s="135">
        <f>+BN96</f>
        <v>5843437</v>
      </c>
      <c r="BP96" s="206">
        <f>+BL96-BO96</f>
        <v>5155974</v>
      </c>
      <c r="BQ96" s="135">
        <f>+AF96+BP96</f>
        <v>41247792</v>
      </c>
      <c r="BR96" s="137" t="s">
        <v>202</v>
      </c>
      <c r="BS96" s="126">
        <f>+BK96/1423500</f>
        <v>12.677140147523708</v>
      </c>
      <c r="BT96" s="192">
        <f>+BP96/1750905</f>
        <v>2.9447480017476675</v>
      </c>
    </row>
    <row r="97" spans="1:72" ht="21" hidden="1" customHeight="1" x14ac:dyDescent="0.2">
      <c r="A97" s="404"/>
      <c r="B97" s="406"/>
      <c r="C97" s="48"/>
      <c r="D97" s="48"/>
      <c r="E97" s="17"/>
      <c r="F97" s="48"/>
      <c r="G97" s="19" t="s">
        <v>91</v>
      </c>
      <c r="H97" s="20">
        <f>SUM(H68:H96)</f>
        <v>14</v>
      </c>
      <c r="I97" s="22">
        <f>SUM(I68:I95)</f>
        <v>1727054223</v>
      </c>
      <c r="J97" s="43"/>
      <c r="K97" s="22">
        <f>SUM(K68:K96)</f>
        <v>174689173</v>
      </c>
      <c r="L97" s="23"/>
      <c r="M97" s="23"/>
      <c r="N97" s="250">
        <f>SUM(N68:N95)</f>
        <v>1727054223</v>
      </c>
      <c r="O97" s="155">
        <f>SUM(O68:O96)</f>
        <v>1515454358</v>
      </c>
      <c r="P97" s="46">
        <f>SUM(P68:P96)</f>
        <v>231165745</v>
      </c>
      <c r="Q97" s="41"/>
      <c r="R97" s="41"/>
      <c r="S97" s="256"/>
      <c r="T97" s="167"/>
      <c r="U97" s="20"/>
      <c r="V97" s="18"/>
      <c r="W97" s="18"/>
      <c r="X97" s="25"/>
      <c r="Y97" s="43"/>
      <c r="Z97" s="27"/>
      <c r="AA97" s="46">
        <f>AA78</f>
        <v>6979705283</v>
      </c>
      <c r="AB97" s="179"/>
      <c r="AC97" s="22"/>
      <c r="AD97" s="22">
        <f>SUM(AD68:AD96)</f>
        <v>1495888478</v>
      </c>
      <c r="AE97" s="26"/>
      <c r="AF97" s="22"/>
      <c r="AG97" s="22">
        <f t="shared" ref="AG97" si="38">SUM(AG95)</f>
        <v>6919635683</v>
      </c>
      <c r="AH97" s="179"/>
      <c r="AI97" s="180"/>
      <c r="AJ97" s="26"/>
      <c r="AK97" s="26"/>
      <c r="AL97" s="26"/>
      <c r="AM97" s="26"/>
      <c r="AN97" s="145"/>
      <c r="AP97" s="144"/>
      <c r="AQ97" s="26"/>
      <c r="AR97" s="26"/>
      <c r="AS97" s="26"/>
      <c r="AT97" s="26"/>
      <c r="AU97" s="26"/>
      <c r="AV97" s="26"/>
      <c r="AW97" s="26"/>
      <c r="AX97" s="26"/>
      <c r="AY97" s="26"/>
      <c r="AZ97" s="26"/>
      <c r="BA97" s="145"/>
      <c r="BB97" s="528"/>
      <c r="BD97" s="167"/>
      <c r="BE97" s="292"/>
      <c r="BF97" s="269"/>
      <c r="BH97" s="24"/>
      <c r="BI97" s="24"/>
      <c r="BJ97" s="24"/>
      <c r="BK97" s="24"/>
      <c r="BL97" s="24"/>
      <c r="BM97" s="24"/>
      <c r="BN97" s="24"/>
      <c r="BO97" s="24"/>
      <c r="BP97" s="24"/>
      <c r="BQ97" s="24"/>
      <c r="BR97" s="24"/>
      <c r="BS97" s="24"/>
      <c r="BT97" s="24"/>
    </row>
    <row r="98" spans="1:72" ht="63" hidden="1" customHeight="1" x14ac:dyDescent="0.2">
      <c r="A98" s="404"/>
      <c r="B98" s="406"/>
      <c r="C98" s="310" t="s">
        <v>230</v>
      </c>
      <c r="D98" s="310" t="str">
        <f>C98</f>
        <v>Georreferenciación y gestión de la información (base de datos) de las acciones adelantadas en el diagnóstico técnico del arbolado urbano de la ciudad y la validación de las acciones adelantadas.</v>
      </c>
      <c r="E98" s="364" t="s">
        <v>92</v>
      </c>
      <c r="F98" s="317" t="s">
        <v>0</v>
      </c>
      <c r="G98" s="352" t="s">
        <v>154</v>
      </c>
      <c r="H98" s="319">
        <v>1</v>
      </c>
      <c r="I98" s="363">
        <v>103809600</v>
      </c>
      <c r="J98" s="321" t="s">
        <v>93</v>
      </c>
      <c r="K98" s="1">
        <v>4860000</v>
      </c>
      <c r="L98" s="2">
        <v>9</v>
      </c>
      <c r="M98" s="323">
        <f>L98+L99</f>
        <v>21</v>
      </c>
      <c r="N98" s="324">
        <f>((K98*L98)+(K99*L99))</f>
        <v>103809600</v>
      </c>
      <c r="O98" s="236">
        <v>43740000</v>
      </c>
      <c r="P98" s="232">
        <v>0</v>
      </c>
      <c r="Q98" s="314" t="s">
        <v>2</v>
      </c>
      <c r="R98" s="314" t="s">
        <v>3</v>
      </c>
      <c r="S98" s="328">
        <v>45637</v>
      </c>
      <c r="T98" s="165">
        <v>20242785</v>
      </c>
      <c r="U98" s="220">
        <v>2024</v>
      </c>
      <c r="V98" s="329" t="s">
        <v>4</v>
      </c>
      <c r="W98" s="97" t="s">
        <v>94</v>
      </c>
      <c r="X98" s="66">
        <v>51741190</v>
      </c>
      <c r="Y98" s="39" t="s">
        <v>6</v>
      </c>
      <c r="Z98" s="5">
        <v>4085</v>
      </c>
      <c r="AA98" s="15">
        <v>6979705283</v>
      </c>
      <c r="AB98" s="4">
        <v>45644</v>
      </c>
      <c r="AC98" s="71">
        <v>11693</v>
      </c>
      <c r="AD98" s="67">
        <v>43740000</v>
      </c>
      <c r="AE98" s="69">
        <v>45650</v>
      </c>
      <c r="AF98" s="224">
        <f>+K98*9</f>
        <v>43740000</v>
      </c>
      <c r="AG98" s="105">
        <f t="shared" ref="AG98:AG103" si="39">AA98-AD98</f>
        <v>6935965283</v>
      </c>
      <c r="AH98" s="4">
        <v>45646</v>
      </c>
      <c r="AI98" s="95" t="s">
        <v>201</v>
      </c>
      <c r="AJ98" s="70">
        <v>45653</v>
      </c>
      <c r="AK98" s="70">
        <v>45926</v>
      </c>
      <c r="AL98" s="107">
        <f>IF(AJ98=0,0,DAYS360(AJ98,AK98+1))</f>
        <v>270</v>
      </c>
      <c r="AM98" s="108">
        <f>+ROUND((K98/30)*AL98,0)</f>
        <v>43740000</v>
      </c>
      <c r="AN98" s="160">
        <f>+AF98-AM98</f>
        <v>0</v>
      </c>
      <c r="AP98" s="141" t="s">
        <v>202</v>
      </c>
      <c r="AQ98" s="4" t="s">
        <v>202</v>
      </c>
      <c r="AR98" s="4" t="s">
        <v>202</v>
      </c>
      <c r="AS98" s="4" t="s">
        <v>202</v>
      </c>
      <c r="AT98" s="4" t="s">
        <v>202</v>
      </c>
      <c r="AU98" s="4" t="s">
        <v>202</v>
      </c>
      <c r="AV98" s="4" t="s">
        <v>202</v>
      </c>
      <c r="AW98" s="4" t="s">
        <v>202</v>
      </c>
      <c r="AX98" s="4" t="s">
        <v>202</v>
      </c>
      <c r="AY98" s="4" t="s">
        <v>202</v>
      </c>
      <c r="AZ98" s="4" t="s">
        <v>202</v>
      </c>
      <c r="BA98" s="140" t="s">
        <v>202</v>
      </c>
      <c r="BB98" s="524"/>
      <c r="BD98" s="263" t="s">
        <v>7</v>
      </c>
      <c r="BE98" s="294">
        <f>N98-(AM98+AM99)</f>
        <v>22692960</v>
      </c>
      <c r="BF98" s="274" t="s">
        <v>202</v>
      </c>
      <c r="BH98" s="190" t="s">
        <v>202</v>
      </c>
      <c r="BI98" s="124" t="s">
        <v>202</v>
      </c>
      <c r="BJ98" s="124" t="s">
        <v>202</v>
      </c>
      <c r="BK98" s="124" t="s">
        <v>202</v>
      </c>
      <c r="BL98" s="124" t="s">
        <v>202</v>
      </c>
      <c r="BM98" s="124" t="s">
        <v>202</v>
      </c>
      <c r="BN98" s="124" t="s">
        <v>202</v>
      </c>
      <c r="BO98" s="124" t="s">
        <v>202</v>
      </c>
      <c r="BP98" s="124" t="s">
        <v>202</v>
      </c>
      <c r="BQ98" s="124" t="s">
        <v>202</v>
      </c>
      <c r="BR98" s="124" t="s">
        <v>202</v>
      </c>
      <c r="BS98" s="124" t="s">
        <v>202</v>
      </c>
      <c r="BT98" s="138" t="s">
        <v>202</v>
      </c>
    </row>
    <row r="99" spans="1:72" ht="57" hidden="1" customHeight="1" x14ac:dyDescent="0.2">
      <c r="A99" s="404"/>
      <c r="B99" s="406"/>
      <c r="C99" s="310"/>
      <c r="D99" s="310"/>
      <c r="E99" s="364"/>
      <c r="F99" s="317"/>
      <c r="G99" s="352"/>
      <c r="H99" s="319"/>
      <c r="I99" s="363"/>
      <c r="J99" s="321"/>
      <c r="K99" s="1">
        <v>5005800</v>
      </c>
      <c r="L99" s="2">
        <v>12</v>
      </c>
      <c r="M99" s="323"/>
      <c r="N99" s="324"/>
      <c r="O99" s="243">
        <v>45052200</v>
      </c>
      <c r="P99" s="232">
        <f>N98-(O98+O99)</f>
        <v>15017400</v>
      </c>
      <c r="Q99" s="314"/>
      <c r="R99" s="314"/>
      <c r="S99" s="328"/>
      <c r="T99" s="168">
        <v>20261274</v>
      </c>
      <c r="U99" s="221">
        <v>2026</v>
      </c>
      <c r="V99" s="329"/>
      <c r="W99" s="97" t="s">
        <v>95</v>
      </c>
      <c r="X99" s="66">
        <v>1075663867</v>
      </c>
      <c r="Y99" s="39" t="s">
        <v>8</v>
      </c>
      <c r="Z99" s="68">
        <v>4455</v>
      </c>
      <c r="AA99" s="80">
        <v>60069600</v>
      </c>
      <c r="AB99" s="4">
        <v>45939</v>
      </c>
      <c r="AC99" s="68">
        <v>12832</v>
      </c>
      <c r="AD99" s="79">
        <v>45052200</v>
      </c>
      <c r="AE99" s="70">
        <v>46052</v>
      </c>
      <c r="AF99" s="224">
        <f>+K99*9</f>
        <v>45052200</v>
      </c>
      <c r="AG99" s="105">
        <f t="shared" si="39"/>
        <v>15017400</v>
      </c>
      <c r="AH99" s="4">
        <v>46051</v>
      </c>
      <c r="AI99" s="95" t="s">
        <v>201</v>
      </c>
      <c r="AJ99" s="70">
        <v>46066</v>
      </c>
      <c r="AK99" s="70">
        <v>46291</v>
      </c>
      <c r="AL99" s="107">
        <f>IF(AJ99=0,0,DAYS360(AJ99,AK99+1))</f>
        <v>224</v>
      </c>
      <c r="AM99" s="108">
        <f>+ROUND((K99/30)*AL99,0)</f>
        <v>37376640</v>
      </c>
      <c r="AN99" s="160">
        <f>+AF99-AM99</f>
        <v>7675560</v>
      </c>
      <c r="AP99" s="141" t="s">
        <v>202</v>
      </c>
      <c r="AQ99" s="4" t="s">
        <v>202</v>
      </c>
      <c r="AR99" s="4" t="s">
        <v>202</v>
      </c>
      <c r="AS99" s="4" t="s">
        <v>202</v>
      </c>
      <c r="AT99" s="4" t="s">
        <v>202</v>
      </c>
      <c r="AU99" s="4" t="s">
        <v>202</v>
      </c>
      <c r="AV99" s="4" t="s">
        <v>202</v>
      </c>
      <c r="AW99" s="4" t="s">
        <v>202</v>
      </c>
      <c r="AX99" s="4" t="s">
        <v>202</v>
      </c>
      <c r="AY99" s="4" t="s">
        <v>202</v>
      </c>
      <c r="AZ99" s="4" t="s">
        <v>202</v>
      </c>
      <c r="BA99" s="140" t="s">
        <v>202</v>
      </c>
      <c r="BB99" s="524"/>
      <c r="BD99" s="263" t="s">
        <v>9</v>
      </c>
      <c r="BE99" s="295"/>
      <c r="BF99" s="274" t="s">
        <v>202</v>
      </c>
      <c r="BH99" s="190" t="s">
        <v>217</v>
      </c>
      <c r="BI99" s="128" t="s">
        <v>216</v>
      </c>
      <c r="BJ99" s="201">
        <v>46356</v>
      </c>
      <c r="BK99" s="125">
        <f>+AF99/2</f>
        <v>22526100</v>
      </c>
      <c r="BL99" s="125">
        <f>ROUND((K99/30)*BH99,0)</f>
        <v>10679040</v>
      </c>
      <c r="BM99" s="208">
        <f>+AA99-AF99</f>
        <v>15017400</v>
      </c>
      <c r="BN99" s="135">
        <f>+AN99</f>
        <v>7675560</v>
      </c>
      <c r="BO99" s="135">
        <f>+BN99</f>
        <v>7675560</v>
      </c>
      <c r="BP99" s="206">
        <f>+BL99-BO99</f>
        <v>3003480</v>
      </c>
      <c r="BQ99" s="135">
        <f>+AF99+BP99</f>
        <v>48055680</v>
      </c>
      <c r="BR99" s="124" t="s">
        <v>202</v>
      </c>
      <c r="BS99" s="211">
        <f>+BK99/1423500</f>
        <v>15.824446786090622</v>
      </c>
      <c r="BT99" s="212">
        <f>+BP99/1750905</f>
        <v>1.7153871854840783</v>
      </c>
    </row>
    <row r="100" spans="1:72" ht="68" hidden="1" customHeight="1" x14ac:dyDescent="0.2">
      <c r="A100" s="404"/>
      <c r="B100" s="406"/>
      <c r="C100" s="310"/>
      <c r="D100" s="310"/>
      <c r="E100" s="316">
        <v>45</v>
      </c>
      <c r="F100" s="317" t="s">
        <v>0</v>
      </c>
      <c r="G100" s="352" t="s">
        <v>96</v>
      </c>
      <c r="H100" s="319">
        <v>1</v>
      </c>
      <c r="I100" s="363">
        <v>60594270</v>
      </c>
      <c r="J100" s="321" t="s">
        <v>93</v>
      </c>
      <c r="K100" s="1">
        <v>3058000</v>
      </c>
      <c r="L100" s="2">
        <v>9</v>
      </c>
      <c r="M100" s="323">
        <f>L100+L101</f>
        <v>19.5</v>
      </c>
      <c r="N100" s="324">
        <f>((K100*L100)+(K101*L101))</f>
        <v>60594270</v>
      </c>
      <c r="O100" s="236">
        <v>27522000</v>
      </c>
      <c r="P100" s="362">
        <v>0</v>
      </c>
      <c r="Q100" s="314" t="s">
        <v>2</v>
      </c>
      <c r="R100" s="314" t="s">
        <v>3</v>
      </c>
      <c r="S100" s="328">
        <v>45637</v>
      </c>
      <c r="T100" s="163">
        <v>20242788</v>
      </c>
      <c r="U100" s="219">
        <v>2024</v>
      </c>
      <c r="V100" s="329" t="s">
        <v>4</v>
      </c>
      <c r="W100" s="97" t="s">
        <v>97</v>
      </c>
      <c r="X100" s="66">
        <v>1024547308</v>
      </c>
      <c r="Y100" s="39" t="s">
        <v>6</v>
      </c>
      <c r="Z100" s="5">
        <v>4087</v>
      </c>
      <c r="AA100" s="15">
        <v>136057620</v>
      </c>
      <c r="AB100" s="4"/>
      <c r="AC100" s="71">
        <v>11658</v>
      </c>
      <c r="AD100" s="67">
        <v>27522000</v>
      </c>
      <c r="AE100" s="69">
        <v>45649</v>
      </c>
      <c r="AF100" s="224">
        <f>+K100*9</f>
        <v>27522000</v>
      </c>
      <c r="AG100" s="105">
        <f t="shared" si="39"/>
        <v>108535620</v>
      </c>
      <c r="AH100" s="4">
        <v>45646</v>
      </c>
      <c r="AI100" s="95" t="s">
        <v>201</v>
      </c>
      <c r="AJ100" s="70">
        <v>45653</v>
      </c>
      <c r="AK100" s="14">
        <v>45926</v>
      </c>
      <c r="AL100" s="107">
        <f>IF(AJ100=0,0,DAYS360(AJ100,AK100+1))</f>
        <v>270</v>
      </c>
      <c r="AM100" s="108">
        <f>+ROUND((K100/30)*AL100,0)</f>
        <v>27522000</v>
      </c>
      <c r="AN100" s="160">
        <f>+AF100-AM100</f>
        <v>0</v>
      </c>
      <c r="AP100" s="141" t="s">
        <v>202</v>
      </c>
      <c r="AQ100" s="4" t="s">
        <v>202</v>
      </c>
      <c r="AR100" s="4" t="s">
        <v>202</v>
      </c>
      <c r="AS100" s="4" t="s">
        <v>202</v>
      </c>
      <c r="AT100" s="4" t="s">
        <v>202</v>
      </c>
      <c r="AU100" s="4" t="s">
        <v>202</v>
      </c>
      <c r="AV100" s="4" t="s">
        <v>202</v>
      </c>
      <c r="AW100" s="4" t="s">
        <v>202</v>
      </c>
      <c r="AX100" s="4" t="s">
        <v>202</v>
      </c>
      <c r="AY100" s="4" t="s">
        <v>202</v>
      </c>
      <c r="AZ100" s="4" t="s">
        <v>202</v>
      </c>
      <c r="BA100" s="140" t="s">
        <v>202</v>
      </c>
      <c r="BB100" s="524"/>
      <c r="BD100" s="263" t="s">
        <v>7</v>
      </c>
      <c r="BE100" s="294">
        <f>N100-(AM100+AM101)</f>
        <v>7034419</v>
      </c>
      <c r="BF100" s="264" t="s">
        <v>202</v>
      </c>
      <c r="BH100" s="190" t="s">
        <v>202</v>
      </c>
      <c r="BI100" s="124" t="s">
        <v>202</v>
      </c>
      <c r="BJ100" s="124" t="s">
        <v>202</v>
      </c>
      <c r="BK100" s="124" t="s">
        <v>202</v>
      </c>
      <c r="BL100" s="124" t="s">
        <v>202</v>
      </c>
      <c r="BM100" s="124" t="s">
        <v>202</v>
      </c>
      <c r="BN100" s="124" t="s">
        <v>202</v>
      </c>
      <c r="BO100" s="124" t="s">
        <v>202</v>
      </c>
      <c r="BP100" s="124" t="s">
        <v>202</v>
      </c>
      <c r="BQ100" s="124" t="s">
        <v>202</v>
      </c>
      <c r="BR100" s="124" t="s">
        <v>202</v>
      </c>
      <c r="BS100" s="124" t="s">
        <v>202</v>
      </c>
      <c r="BT100" s="138" t="s">
        <v>202</v>
      </c>
    </row>
    <row r="101" spans="1:72" ht="57" hidden="1" customHeight="1" x14ac:dyDescent="0.2">
      <c r="A101" s="404"/>
      <c r="B101" s="406"/>
      <c r="C101" s="310"/>
      <c r="D101" s="310"/>
      <c r="E101" s="316"/>
      <c r="F101" s="317"/>
      <c r="G101" s="352"/>
      <c r="H101" s="319"/>
      <c r="I101" s="363"/>
      <c r="J101" s="321"/>
      <c r="K101" s="1">
        <v>3149740</v>
      </c>
      <c r="L101" s="2">
        <v>10.5</v>
      </c>
      <c r="M101" s="323"/>
      <c r="N101" s="324"/>
      <c r="O101" s="243">
        <v>33072270</v>
      </c>
      <c r="P101" s="362"/>
      <c r="Q101" s="314"/>
      <c r="R101" s="314"/>
      <c r="S101" s="328"/>
      <c r="T101" s="168">
        <v>20251607</v>
      </c>
      <c r="U101" s="221">
        <v>2025</v>
      </c>
      <c r="V101" s="329"/>
      <c r="W101" s="97" t="s">
        <v>97</v>
      </c>
      <c r="X101" s="66">
        <v>1024547308</v>
      </c>
      <c r="Y101" s="39" t="s">
        <v>8</v>
      </c>
      <c r="Z101" s="68">
        <v>4407</v>
      </c>
      <c r="AA101" s="80">
        <v>33072270</v>
      </c>
      <c r="AB101" s="4">
        <v>45938</v>
      </c>
      <c r="AC101" s="68">
        <v>12734</v>
      </c>
      <c r="AD101" s="79">
        <v>33072270</v>
      </c>
      <c r="AE101" s="70">
        <v>46038</v>
      </c>
      <c r="AF101" s="224">
        <f>+(K101*10)+(K101/30*15)</f>
        <v>33072270</v>
      </c>
      <c r="AG101" s="105">
        <f t="shared" si="39"/>
        <v>0</v>
      </c>
      <c r="AH101" s="4">
        <v>46003</v>
      </c>
      <c r="AI101" s="95" t="s">
        <v>247</v>
      </c>
      <c r="AJ101" s="70">
        <v>46041</v>
      </c>
      <c r="AK101" s="70">
        <v>46291</v>
      </c>
      <c r="AL101" s="107">
        <f>IF(AJ101=0,0,DAYS360(AJ101,AK101+1))</f>
        <v>248</v>
      </c>
      <c r="AM101" s="108">
        <f>+ROUND((K101/30)*AL101,0)</f>
        <v>26037851</v>
      </c>
      <c r="AN101" s="160">
        <f>+AF101-AM101</f>
        <v>7034419</v>
      </c>
      <c r="AP101" s="141" t="s">
        <v>202</v>
      </c>
      <c r="AQ101" s="4" t="s">
        <v>202</v>
      </c>
      <c r="AR101" s="4" t="s">
        <v>202</v>
      </c>
      <c r="AS101" s="4" t="s">
        <v>202</v>
      </c>
      <c r="AT101" s="4" t="s">
        <v>202</v>
      </c>
      <c r="AU101" s="4" t="s">
        <v>202</v>
      </c>
      <c r="AV101" s="4" t="s">
        <v>202</v>
      </c>
      <c r="AW101" s="4" t="s">
        <v>202</v>
      </c>
      <c r="AX101" s="4" t="s">
        <v>202</v>
      </c>
      <c r="AY101" s="4" t="s">
        <v>202</v>
      </c>
      <c r="AZ101" s="4" t="s">
        <v>202</v>
      </c>
      <c r="BA101" s="140" t="s">
        <v>202</v>
      </c>
      <c r="BB101" s="524"/>
      <c r="BD101" s="263" t="s">
        <v>9</v>
      </c>
      <c r="BE101" s="295"/>
      <c r="BF101" s="264" t="s">
        <v>202</v>
      </c>
      <c r="BH101" s="190" t="s">
        <v>217</v>
      </c>
      <c r="BI101" s="128" t="s">
        <v>216</v>
      </c>
      <c r="BJ101" s="201">
        <v>46356</v>
      </c>
      <c r="BK101" s="125">
        <f>+AF101/2</f>
        <v>16536135</v>
      </c>
      <c r="BL101" s="125">
        <f>ROUND((K101/30)*BH101,0)</f>
        <v>6719445</v>
      </c>
      <c r="BM101" s="229">
        <f>+AA101-AF101</f>
        <v>0</v>
      </c>
      <c r="BN101" s="135">
        <f>+AN101</f>
        <v>7034419</v>
      </c>
      <c r="BO101" s="135">
        <f>+BL101</f>
        <v>6719445</v>
      </c>
      <c r="BP101" s="206">
        <f>+BO101</f>
        <v>6719445</v>
      </c>
      <c r="BQ101" s="135">
        <f>+AF101-BR101</f>
        <v>32757296</v>
      </c>
      <c r="BR101" s="131">
        <f>+BN101-BO101</f>
        <v>314974</v>
      </c>
      <c r="BS101" s="211">
        <f>+BK101/1423500</f>
        <v>11.616533192834563</v>
      </c>
      <c r="BT101" s="212" t="s">
        <v>202</v>
      </c>
    </row>
    <row r="102" spans="1:72" ht="65" hidden="1" customHeight="1" x14ac:dyDescent="0.2">
      <c r="A102" s="404"/>
      <c r="B102" s="406"/>
      <c r="C102" s="310"/>
      <c r="D102" s="310"/>
      <c r="E102" s="316">
        <v>46</v>
      </c>
      <c r="F102" s="317" t="s">
        <v>0</v>
      </c>
      <c r="G102" s="352" t="s">
        <v>98</v>
      </c>
      <c r="H102" s="319">
        <v>1</v>
      </c>
      <c r="I102" s="363">
        <v>60594270</v>
      </c>
      <c r="J102" s="321" t="s">
        <v>93</v>
      </c>
      <c r="K102" s="1">
        <v>3058000</v>
      </c>
      <c r="L102" s="2">
        <v>9</v>
      </c>
      <c r="M102" s="323">
        <f>L102+L103</f>
        <v>19.5</v>
      </c>
      <c r="N102" s="324">
        <f>((K102*L102)+(K103*L103))</f>
        <v>60594270</v>
      </c>
      <c r="O102" s="236">
        <v>27522000</v>
      </c>
      <c r="P102" s="232">
        <v>0</v>
      </c>
      <c r="Q102" s="314" t="s">
        <v>2</v>
      </c>
      <c r="R102" s="314" t="s">
        <v>3</v>
      </c>
      <c r="S102" s="328">
        <v>45637</v>
      </c>
      <c r="T102" s="163">
        <v>20242789</v>
      </c>
      <c r="U102" s="219">
        <v>2024</v>
      </c>
      <c r="V102" s="329" t="s">
        <v>4</v>
      </c>
      <c r="W102" s="97" t="s">
        <v>99</v>
      </c>
      <c r="X102" s="66">
        <v>1015447043</v>
      </c>
      <c r="Y102" s="39" t="s">
        <v>6</v>
      </c>
      <c r="Z102" s="5">
        <v>4087</v>
      </c>
      <c r="AA102" s="15">
        <v>136057620</v>
      </c>
      <c r="AB102" s="4"/>
      <c r="AC102" s="71">
        <v>11659</v>
      </c>
      <c r="AD102" s="67">
        <v>27522000</v>
      </c>
      <c r="AE102" s="69">
        <v>45650</v>
      </c>
      <c r="AF102" s="224">
        <f>+K102*9</f>
        <v>27522000</v>
      </c>
      <c r="AG102" s="105">
        <f t="shared" si="39"/>
        <v>108535620</v>
      </c>
      <c r="AH102" s="4">
        <v>45646</v>
      </c>
      <c r="AI102" s="95" t="s">
        <v>201</v>
      </c>
      <c r="AJ102" s="70">
        <v>45650</v>
      </c>
      <c r="AK102" s="70">
        <v>45923</v>
      </c>
      <c r="AL102" s="107">
        <f>IF(AJ102=0,0,DAYS360(AJ102,AK102+1))</f>
        <v>270</v>
      </c>
      <c r="AM102" s="108">
        <f>+ROUND((K102/30)*AL102,0)</f>
        <v>27522000</v>
      </c>
      <c r="AN102" s="160">
        <f>+AF102-AM102</f>
        <v>0</v>
      </c>
      <c r="AP102" s="141" t="s">
        <v>202</v>
      </c>
      <c r="AQ102" s="4" t="s">
        <v>202</v>
      </c>
      <c r="AR102" s="4" t="s">
        <v>202</v>
      </c>
      <c r="AS102" s="4" t="s">
        <v>202</v>
      </c>
      <c r="AT102" s="4" t="s">
        <v>202</v>
      </c>
      <c r="AU102" s="4" t="s">
        <v>202</v>
      </c>
      <c r="AV102" s="4" t="s">
        <v>202</v>
      </c>
      <c r="AW102" s="4" t="s">
        <v>202</v>
      </c>
      <c r="AX102" s="4" t="s">
        <v>202</v>
      </c>
      <c r="AY102" s="4" t="s">
        <v>202</v>
      </c>
      <c r="AZ102" s="4" t="s">
        <v>202</v>
      </c>
      <c r="BA102" s="140" t="s">
        <v>202</v>
      </c>
      <c r="BB102" s="524"/>
      <c r="BD102" s="263" t="s">
        <v>7</v>
      </c>
      <c r="BE102" s="302">
        <f>N102-(AM102+O103)</f>
        <v>4724610</v>
      </c>
      <c r="BF102" s="264" t="s">
        <v>202</v>
      </c>
      <c r="BH102" s="190" t="s">
        <v>202</v>
      </c>
      <c r="BI102" s="124" t="s">
        <v>202</v>
      </c>
      <c r="BJ102" s="124" t="s">
        <v>202</v>
      </c>
      <c r="BK102" s="124" t="s">
        <v>202</v>
      </c>
      <c r="BL102" s="124" t="s">
        <v>202</v>
      </c>
      <c r="BM102" s="124" t="s">
        <v>202</v>
      </c>
      <c r="BN102" s="124" t="s">
        <v>202</v>
      </c>
      <c r="BO102" s="124" t="s">
        <v>202</v>
      </c>
      <c r="BP102" s="124" t="s">
        <v>202</v>
      </c>
      <c r="BQ102" s="124" t="s">
        <v>202</v>
      </c>
      <c r="BR102" s="124" t="s">
        <v>202</v>
      </c>
      <c r="BS102" s="124" t="s">
        <v>202</v>
      </c>
      <c r="BT102" s="138" t="s">
        <v>202</v>
      </c>
    </row>
    <row r="103" spans="1:72" ht="60" hidden="1" customHeight="1" x14ac:dyDescent="0.2">
      <c r="A103" s="404"/>
      <c r="B103" s="406"/>
      <c r="C103" s="91"/>
      <c r="D103" s="91"/>
      <c r="E103" s="316"/>
      <c r="F103" s="317"/>
      <c r="G103" s="352"/>
      <c r="H103" s="319"/>
      <c r="I103" s="363"/>
      <c r="J103" s="321"/>
      <c r="K103" s="1">
        <v>3149740</v>
      </c>
      <c r="L103" s="2">
        <v>10.5</v>
      </c>
      <c r="M103" s="323"/>
      <c r="N103" s="324"/>
      <c r="O103" s="243">
        <v>28347660</v>
      </c>
      <c r="P103" s="232">
        <f>N102-(O102+O103)</f>
        <v>4724610</v>
      </c>
      <c r="Q103" s="314"/>
      <c r="R103" s="314"/>
      <c r="S103" s="328"/>
      <c r="T103" s="168">
        <v>20260621</v>
      </c>
      <c r="U103" s="221">
        <v>2026</v>
      </c>
      <c r="V103" s="329"/>
      <c r="W103" s="97" t="s">
        <v>100</v>
      </c>
      <c r="X103" s="66">
        <v>52792013</v>
      </c>
      <c r="Y103" s="39" t="s">
        <v>8</v>
      </c>
      <c r="Z103" s="68">
        <v>4408</v>
      </c>
      <c r="AA103" s="80">
        <v>33072270</v>
      </c>
      <c r="AB103" s="4">
        <v>45938</v>
      </c>
      <c r="AC103" s="68">
        <v>12814</v>
      </c>
      <c r="AD103" s="79">
        <v>28347660</v>
      </c>
      <c r="AE103" s="70">
        <v>46052</v>
      </c>
      <c r="AF103" s="224">
        <f>+K103*9</f>
        <v>28347660</v>
      </c>
      <c r="AG103" s="105">
        <f t="shared" si="39"/>
        <v>4724610</v>
      </c>
      <c r="AH103" s="4">
        <v>45315</v>
      </c>
      <c r="AI103" s="95" t="s">
        <v>201</v>
      </c>
      <c r="AJ103" s="70">
        <v>46064</v>
      </c>
      <c r="AK103" s="70">
        <v>46291</v>
      </c>
      <c r="AL103" s="186" t="s">
        <v>202</v>
      </c>
      <c r="AM103" s="186" t="s">
        <v>202</v>
      </c>
      <c r="AN103" s="188" t="s">
        <v>202</v>
      </c>
      <c r="AP103" s="187" t="s">
        <v>202</v>
      </c>
      <c r="AQ103" s="186" t="s">
        <v>202</v>
      </c>
      <c r="AR103" s="186" t="s">
        <v>202</v>
      </c>
      <c r="AS103" s="186" t="s">
        <v>202</v>
      </c>
      <c r="AT103" s="186" t="s">
        <v>202</v>
      </c>
      <c r="AU103" s="186" t="s">
        <v>202</v>
      </c>
      <c r="AV103" s="186" t="s">
        <v>202</v>
      </c>
      <c r="AW103" s="186" t="s">
        <v>202</v>
      </c>
      <c r="AX103" s="186" t="s">
        <v>202</v>
      </c>
      <c r="AY103" s="186" t="s">
        <v>202</v>
      </c>
      <c r="AZ103" s="186" t="s">
        <v>202</v>
      </c>
      <c r="BA103" s="261" t="s">
        <v>242</v>
      </c>
      <c r="BB103" s="529"/>
      <c r="BD103" s="278" t="s">
        <v>275</v>
      </c>
      <c r="BE103" s="295"/>
      <c r="BF103" s="277" t="s">
        <v>202</v>
      </c>
      <c r="BH103" s="190" t="s">
        <v>202</v>
      </c>
      <c r="BI103" s="124" t="s">
        <v>202</v>
      </c>
      <c r="BJ103" s="124" t="s">
        <v>202</v>
      </c>
      <c r="BK103" s="124" t="s">
        <v>202</v>
      </c>
      <c r="BL103" s="124" t="s">
        <v>202</v>
      </c>
      <c r="BM103" s="124" t="s">
        <v>202</v>
      </c>
      <c r="BN103" s="124" t="s">
        <v>202</v>
      </c>
      <c r="BO103" s="124" t="s">
        <v>202</v>
      </c>
      <c r="BP103" s="124" t="s">
        <v>202</v>
      </c>
      <c r="BQ103" s="124" t="s">
        <v>202</v>
      </c>
      <c r="BR103" s="124" t="s">
        <v>202</v>
      </c>
      <c r="BS103" s="124" t="s">
        <v>202</v>
      </c>
      <c r="BT103" s="138" t="s">
        <v>202</v>
      </c>
    </row>
    <row r="104" spans="1:72" ht="14" hidden="1" x14ac:dyDescent="0.2">
      <c r="A104" s="148" t="s">
        <v>101</v>
      </c>
      <c r="B104" s="28"/>
      <c r="C104" s="28"/>
      <c r="D104" s="18"/>
      <c r="E104" s="17"/>
      <c r="F104" s="48"/>
      <c r="G104" s="19" t="s">
        <v>102</v>
      </c>
      <c r="H104" s="20">
        <f>SUM(H98:H103)</f>
        <v>3</v>
      </c>
      <c r="I104" s="22">
        <f>SUM(I98:I102)</f>
        <v>224998140</v>
      </c>
      <c r="J104" s="43"/>
      <c r="K104" s="22">
        <f>SUM(K98:K103)</f>
        <v>22281280</v>
      </c>
      <c r="L104" s="23"/>
      <c r="M104" s="23"/>
      <c r="N104" s="250">
        <f>SUM(N98:N102)</f>
        <v>224998140</v>
      </c>
      <c r="O104" s="155">
        <f>SUM(O98:O103)</f>
        <v>205256130</v>
      </c>
      <c r="P104" s="46">
        <f>SUM(P98:P103)</f>
        <v>19742010</v>
      </c>
      <c r="Q104" s="41"/>
      <c r="R104" s="41"/>
      <c r="S104" s="256"/>
      <c r="T104" s="167"/>
      <c r="U104" s="20"/>
      <c r="V104" s="18"/>
      <c r="W104" s="18"/>
      <c r="X104" s="25"/>
      <c r="Y104" s="43"/>
      <c r="Z104" s="27"/>
      <c r="AA104" s="46">
        <v>0</v>
      </c>
      <c r="AB104" s="179"/>
      <c r="AC104" s="22"/>
      <c r="AD104" s="22">
        <f>SUM(AD98:AD103)</f>
        <v>205256130</v>
      </c>
      <c r="AE104" s="26"/>
      <c r="AF104" s="22"/>
      <c r="AG104" s="29">
        <f t="shared" ref="AG104" si="40">SUM(AG102)</f>
        <v>108535620</v>
      </c>
      <c r="AH104" s="179"/>
      <c r="AI104" s="180"/>
      <c r="AJ104" s="26"/>
      <c r="AK104" s="26"/>
      <c r="AL104" s="26"/>
      <c r="AM104" s="26"/>
      <c r="AN104" s="145"/>
      <c r="AP104" s="144"/>
      <c r="AQ104" s="26"/>
      <c r="AR104" s="26"/>
      <c r="AS104" s="26"/>
      <c r="AT104" s="26"/>
      <c r="AU104" s="26"/>
      <c r="AV104" s="26"/>
      <c r="AW104" s="26"/>
      <c r="AX104" s="26"/>
      <c r="AY104" s="26"/>
      <c r="AZ104" s="26"/>
      <c r="BA104" s="145"/>
      <c r="BB104" s="528"/>
      <c r="BD104" s="167"/>
      <c r="BE104" s="292"/>
      <c r="BF104" s="269"/>
      <c r="BH104" s="195"/>
      <c r="BI104" s="178"/>
      <c r="BJ104" s="202"/>
      <c r="BK104" s="177"/>
      <c r="BL104" s="177"/>
      <c r="BM104" s="177"/>
      <c r="BN104" s="177"/>
      <c r="BO104" s="177"/>
      <c r="BP104" s="176"/>
      <c r="BQ104" s="177"/>
      <c r="BR104" s="177"/>
      <c r="BS104" s="213"/>
      <c r="BT104" s="214"/>
    </row>
    <row r="105" spans="1:72" ht="14" hidden="1" x14ac:dyDescent="0.2">
      <c r="A105" s="380" t="s">
        <v>103</v>
      </c>
      <c r="B105" s="381"/>
      <c r="C105" s="381"/>
      <c r="D105" s="81"/>
      <c r="E105" s="82"/>
      <c r="F105" s="83"/>
      <c r="G105" s="30" t="s">
        <v>104</v>
      </c>
      <c r="H105" s="31">
        <f>SUM(H104+H97+H67)</f>
        <v>47</v>
      </c>
      <c r="I105" s="84">
        <f>+I67+I97+I104</f>
        <v>5549872093</v>
      </c>
      <c r="J105" s="44"/>
      <c r="K105" s="84">
        <f>+K67+K97+K104</f>
        <v>573906243</v>
      </c>
      <c r="L105" s="33"/>
      <c r="M105" s="33"/>
      <c r="N105" s="251">
        <f>+N67+N97+N104</f>
        <v>5549872093</v>
      </c>
      <c r="O105" s="156">
        <f>O67+O97+O104</f>
        <v>4927704258</v>
      </c>
      <c r="P105" s="38">
        <f>+P67+P97+P104</f>
        <v>641733715</v>
      </c>
      <c r="Q105" s="42"/>
      <c r="R105" s="42"/>
      <c r="S105" s="257"/>
      <c r="T105" s="146"/>
      <c r="U105" s="31"/>
      <c r="V105" s="81"/>
      <c r="W105" s="81"/>
      <c r="X105" s="35"/>
      <c r="Y105" s="44"/>
      <c r="Z105" s="36"/>
      <c r="AA105" s="38">
        <f>+AA67+AA97</f>
        <v>7005048817</v>
      </c>
      <c r="AB105" s="181"/>
      <c r="AC105" s="34"/>
      <c r="AD105" s="34">
        <f>+AD67+AD97+AD104</f>
        <v>4908138558</v>
      </c>
      <c r="AE105" s="32"/>
      <c r="AF105" s="34"/>
      <c r="AG105" s="37">
        <f t="shared" ref="AG105" si="41">+AG67+AG97</f>
        <v>13817548966</v>
      </c>
      <c r="AH105" s="181"/>
      <c r="AI105" s="182"/>
      <c r="AJ105" s="32"/>
      <c r="AK105" s="32"/>
      <c r="AL105" s="32"/>
      <c r="AM105" s="32"/>
      <c r="AN105" s="147"/>
      <c r="AP105" s="146"/>
      <c r="AQ105" s="32"/>
      <c r="AR105" s="32"/>
      <c r="AS105" s="32"/>
      <c r="AT105" s="32"/>
      <c r="AU105" s="32"/>
      <c r="AV105" s="32"/>
      <c r="AW105" s="32"/>
      <c r="AX105" s="32"/>
      <c r="AY105" s="32"/>
      <c r="AZ105" s="32"/>
      <c r="BA105" s="147"/>
      <c r="BB105" s="530"/>
      <c r="BD105" s="146"/>
      <c r="BE105" s="293"/>
      <c r="BF105" s="147"/>
      <c r="BH105" s="196"/>
      <c r="BI105" s="185"/>
      <c r="BJ105" s="203"/>
      <c r="BK105" s="184"/>
      <c r="BL105" s="184"/>
      <c r="BM105" s="184"/>
      <c r="BN105" s="184"/>
      <c r="BO105" s="184"/>
      <c r="BP105" s="183"/>
      <c r="BQ105" s="184"/>
      <c r="BR105" s="184"/>
      <c r="BS105" s="215"/>
      <c r="BT105" s="216"/>
    </row>
    <row r="106" spans="1:72" ht="111" hidden="1" customHeight="1" x14ac:dyDescent="0.2">
      <c r="A106" s="311" t="s">
        <v>224</v>
      </c>
      <c r="B106" s="310" t="s">
        <v>225</v>
      </c>
      <c r="C106" s="310" t="s">
        <v>226</v>
      </c>
      <c r="D106" s="310" t="s">
        <v>226</v>
      </c>
      <c r="E106" s="364" t="s">
        <v>105</v>
      </c>
      <c r="F106" s="317" t="s">
        <v>0</v>
      </c>
      <c r="G106" s="318" t="s">
        <v>106</v>
      </c>
      <c r="H106" s="319">
        <v>1</v>
      </c>
      <c r="I106" s="363">
        <v>101467566</v>
      </c>
      <c r="J106" s="321" t="s">
        <v>107</v>
      </c>
      <c r="K106" s="1">
        <v>5005800</v>
      </c>
      <c r="L106" s="2">
        <v>11</v>
      </c>
      <c r="M106" s="323">
        <f>L106+L107</f>
        <v>20</v>
      </c>
      <c r="N106" s="324">
        <f>((K106*L106)+(K107*L107))</f>
        <v>101467566</v>
      </c>
      <c r="O106" s="237">
        <v>55063800</v>
      </c>
      <c r="P106" s="327">
        <f>(N106-(O106+O107))</f>
        <v>19038726</v>
      </c>
      <c r="Q106" s="314" t="s">
        <v>2</v>
      </c>
      <c r="R106" s="39" t="s">
        <v>3</v>
      </c>
      <c r="S106" s="328">
        <v>45637</v>
      </c>
      <c r="T106" s="377">
        <v>20251111</v>
      </c>
      <c r="U106" s="378">
        <v>2025</v>
      </c>
      <c r="V106" s="329" t="s">
        <v>4</v>
      </c>
      <c r="W106" s="350" t="s">
        <v>108</v>
      </c>
      <c r="X106" s="322">
        <v>1023919096</v>
      </c>
      <c r="Y106" s="314" t="s">
        <v>6</v>
      </c>
      <c r="Z106" s="315">
        <v>4085</v>
      </c>
      <c r="AA106" s="383">
        <v>6979705283</v>
      </c>
      <c r="AB106" s="354">
        <v>45644</v>
      </c>
      <c r="AC106" s="329">
        <v>12044</v>
      </c>
      <c r="AD106" s="383">
        <v>55063800</v>
      </c>
      <c r="AE106" s="354">
        <v>45772</v>
      </c>
      <c r="AF106" s="356">
        <f>+K106*11</f>
        <v>55063800</v>
      </c>
      <c r="AG106" s="393">
        <f>AA106-AD106</f>
        <v>6924641483</v>
      </c>
      <c r="AH106" s="354">
        <v>45742</v>
      </c>
      <c r="AI106" s="358" t="s">
        <v>261</v>
      </c>
      <c r="AJ106" s="354">
        <v>45790</v>
      </c>
      <c r="AK106" s="354">
        <v>46124</v>
      </c>
      <c r="AL106" s="387">
        <f>IF(AJ106=0,0,DAYS360(AJ106,AK106+1))</f>
        <v>330</v>
      </c>
      <c r="AM106" s="388">
        <f>+ROUND((K106/30)*AL106,0)</f>
        <v>55063800</v>
      </c>
      <c r="AN106" s="389">
        <f>+AF106-AM106</f>
        <v>0</v>
      </c>
      <c r="AP106" s="468" t="s">
        <v>260</v>
      </c>
      <c r="AQ106" s="354">
        <v>46291</v>
      </c>
      <c r="AR106" s="466">
        <v>27365040</v>
      </c>
      <c r="AS106" s="315">
        <v>4696</v>
      </c>
      <c r="AT106" s="351">
        <v>46403766</v>
      </c>
      <c r="AU106" s="354">
        <v>46120</v>
      </c>
      <c r="AV106" s="329">
        <v>13032</v>
      </c>
      <c r="AW106" s="327">
        <v>27365040</v>
      </c>
      <c r="AX106" s="354">
        <v>46122</v>
      </c>
      <c r="AY106" s="466">
        <v>82428840</v>
      </c>
      <c r="AZ106" s="354" t="s">
        <v>202</v>
      </c>
      <c r="BA106" s="507" t="s">
        <v>202</v>
      </c>
      <c r="BB106" s="524"/>
      <c r="BD106" s="382" t="s">
        <v>9</v>
      </c>
      <c r="BE106" s="294">
        <f>+P106</f>
        <v>19038726</v>
      </c>
      <c r="BF106" s="517" t="s">
        <v>202</v>
      </c>
      <c r="BH106" s="456" t="s">
        <v>202</v>
      </c>
      <c r="BI106" s="467" t="s">
        <v>202</v>
      </c>
      <c r="BJ106" s="467" t="s">
        <v>202</v>
      </c>
      <c r="BK106" s="467" t="s">
        <v>202</v>
      </c>
      <c r="BL106" s="467" t="s">
        <v>202</v>
      </c>
      <c r="BM106" s="472">
        <f>+AT106-AW106</f>
        <v>19038726</v>
      </c>
      <c r="BN106" s="467" t="s">
        <v>202</v>
      </c>
      <c r="BO106" s="467" t="s">
        <v>202</v>
      </c>
      <c r="BP106" s="467" t="s">
        <v>202</v>
      </c>
      <c r="BQ106" s="467" t="s">
        <v>202</v>
      </c>
      <c r="BR106" s="467" t="s">
        <v>202</v>
      </c>
      <c r="BS106" s="467" t="s">
        <v>202</v>
      </c>
      <c r="BT106" s="465" t="s">
        <v>202</v>
      </c>
    </row>
    <row r="107" spans="1:72" ht="37" hidden="1" customHeight="1" x14ac:dyDescent="0.2">
      <c r="A107" s="311"/>
      <c r="B107" s="310"/>
      <c r="C107" s="310"/>
      <c r="D107" s="310"/>
      <c r="E107" s="364"/>
      <c r="F107" s="317"/>
      <c r="G107" s="318"/>
      <c r="H107" s="319"/>
      <c r="I107" s="363"/>
      <c r="J107" s="321"/>
      <c r="K107" s="1">
        <v>5155974</v>
      </c>
      <c r="L107" s="2">
        <v>9</v>
      </c>
      <c r="M107" s="323"/>
      <c r="N107" s="324"/>
      <c r="O107" s="237">
        <v>27365040</v>
      </c>
      <c r="P107" s="327"/>
      <c r="Q107" s="314"/>
      <c r="R107" s="39" t="s">
        <v>109</v>
      </c>
      <c r="S107" s="328"/>
      <c r="T107" s="377"/>
      <c r="U107" s="378"/>
      <c r="V107" s="329"/>
      <c r="W107" s="350"/>
      <c r="X107" s="322"/>
      <c r="Y107" s="314"/>
      <c r="Z107" s="315"/>
      <c r="AA107" s="383"/>
      <c r="AB107" s="354"/>
      <c r="AC107" s="329"/>
      <c r="AD107" s="383"/>
      <c r="AE107" s="354"/>
      <c r="AF107" s="356"/>
      <c r="AG107" s="393"/>
      <c r="AH107" s="354"/>
      <c r="AI107" s="358"/>
      <c r="AJ107" s="354"/>
      <c r="AK107" s="354"/>
      <c r="AL107" s="387"/>
      <c r="AM107" s="388"/>
      <c r="AN107" s="389"/>
      <c r="AP107" s="468"/>
      <c r="AQ107" s="354"/>
      <c r="AR107" s="466"/>
      <c r="AS107" s="315"/>
      <c r="AT107" s="351"/>
      <c r="AU107" s="354"/>
      <c r="AV107" s="329"/>
      <c r="AW107" s="327"/>
      <c r="AX107" s="354"/>
      <c r="AY107" s="466"/>
      <c r="AZ107" s="354"/>
      <c r="BA107" s="508"/>
      <c r="BB107" s="524"/>
      <c r="BD107" s="382"/>
      <c r="BE107" s="295"/>
      <c r="BF107" s="518"/>
      <c r="BH107" s="456"/>
      <c r="BI107" s="467"/>
      <c r="BJ107" s="467"/>
      <c r="BK107" s="467"/>
      <c r="BL107" s="467"/>
      <c r="BM107" s="467"/>
      <c r="BN107" s="467"/>
      <c r="BO107" s="467"/>
      <c r="BP107" s="467"/>
      <c r="BQ107" s="467"/>
      <c r="BR107" s="467"/>
      <c r="BS107" s="467"/>
      <c r="BT107" s="465"/>
    </row>
    <row r="108" spans="1:72" ht="14" hidden="1" x14ac:dyDescent="0.2">
      <c r="A108" s="311"/>
      <c r="B108" s="310"/>
      <c r="C108" s="17"/>
      <c r="D108" s="17"/>
      <c r="E108" s="17"/>
      <c r="F108" s="48"/>
      <c r="G108" s="19" t="s">
        <v>110</v>
      </c>
      <c r="H108" s="20">
        <f>SUM(H106)</f>
        <v>1</v>
      </c>
      <c r="I108" s="85">
        <f>SUM(I106)</f>
        <v>101467566</v>
      </c>
      <c r="J108" s="43"/>
      <c r="K108" s="85">
        <f>SUM(K106:K107)</f>
        <v>10161774</v>
      </c>
      <c r="L108" s="23"/>
      <c r="M108" s="23"/>
      <c r="N108" s="250">
        <f>SUM(N106)</f>
        <v>101467566</v>
      </c>
      <c r="O108" s="155">
        <f>SUM(O106:O107)</f>
        <v>82428840</v>
      </c>
      <c r="P108" s="46">
        <f>SUM(P106:P107)</f>
        <v>19038726</v>
      </c>
      <c r="Q108" s="41"/>
      <c r="R108" s="41"/>
      <c r="S108" s="256"/>
      <c r="T108" s="167"/>
      <c r="U108" s="20"/>
      <c r="V108" s="18"/>
      <c r="W108" s="18"/>
      <c r="X108" s="25"/>
      <c r="Y108" s="43"/>
      <c r="Z108" s="27"/>
      <c r="AA108" s="46">
        <f>SUM(AA106)</f>
        <v>6979705283</v>
      </c>
      <c r="AB108" s="179"/>
      <c r="AC108" s="22"/>
      <c r="AD108" s="22">
        <f>SUM(AD106:AD107)</f>
        <v>55063800</v>
      </c>
      <c r="AE108" s="26"/>
      <c r="AF108" s="22"/>
      <c r="AG108" s="22">
        <f t="shared" ref="AG108" si="42">SUM(AG106)</f>
        <v>6924641483</v>
      </c>
      <c r="AH108" s="179"/>
      <c r="AI108" s="180"/>
      <c r="AJ108" s="26"/>
      <c r="AK108" s="26"/>
      <c r="AL108" s="26"/>
      <c r="AM108" s="26"/>
      <c r="AN108" s="145"/>
      <c r="AP108" s="144"/>
      <c r="AQ108" s="26"/>
      <c r="AR108" s="26"/>
      <c r="AS108" s="26"/>
      <c r="AT108" s="26"/>
      <c r="AU108" s="26"/>
      <c r="AV108" s="26"/>
      <c r="AW108" s="26"/>
      <c r="AX108" s="26"/>
      <c r="AY108" s="26"/>
      <c r="AZ108" s="26"/>
      <c r="BA108" s="145"/>
      <c r="BB108" s="528"/>
      <c r="BD108" s="167"/>
      <c r="BE108" s="292"/>
      <c r="BF108" s="269"/>
      <c r="BH108" s="195"/>
      <c r="BI108" s="178"/>
      <c r="BJ108" s="202"/>
      <c r="BK108" s="177"/>
      <c r="BL108" s="177"/>
      <c r="BM108" s="177"/>
      <c r="BN108" s="177"/>
      <c r="BO108" s="177"/>
      <c r="BP108" s="176"/>
      <c r="BQ108" s="177"/>
      <c r="BR108" s="177"/>
      <c r="BS108" s="213"/>
      <c r="BT108" s="214"/>
    </row>
    <row r="109" spans="1:72" ht="64" hidden="1" customHeight="1" x14ac:dyDescent="0.2">
      <c r="A109" s="311"/>
      <c r="B109" s="310"/>
      <c r="C109" s="310" t="s">
        <v>227</v>
      </c>
      <c r="D109" s="310" t="s">
        <v>227</v>
      </c>
      <c r="E109" s="379">
        <v>48</v>
      </c>
      <c r="F109" s="317"/>
      <c r="G109" s="352" t="s">
        <v>155</v>
      </c>
      <c r="H109" s="319">
        <v>1</v>
      </c>
      <c r="I109" s="363">
        <v>128729560</v>
      </c>
      <c r="J109" s="321" t="s">
        <v>64</v>
      </c>
      <c r="K109" s="1">
        <v>6332000</v>
      </c>
      <c r="L109" s="86">
        <v>9</v>
      </c>
      <c r="M109" s="323">
        <f>L109+L110</f>
        <v>20</v>
      </c>
      <c r="N109" s="324">
        <f>((K109*L109)+(K110*L110))</f>
        <v>128729560</v>
      </c>
      <c r="O109" s="236">
        <v>56988000</v>
      </c>
      <c r="P109" s="232"/>
      <c r="Q109" s="314" t="s">
        <v>2</v>
      </c>
      <c r="R109" s="314" t="s">
        <v>3</v>
      </c>
      <c r="S109" s="328">
        <v>45637</v>
      </c>
      <c r="T109" s="163">
        <v>20242767</v>
      </c>
      <c r="U109" s="219">
        <v>2024</v>
      </c>
      <c r="V109" s="329" t="s">
        <v>4</v>
      </c>
      <c r="W109" s="97" t="s">
        <v>111</v>
      </c>
      <c r="X109" s="66">
        <v>80208250</v>
      </c>
      <c r="Y109" s="39" t="s">
        <v>6</v>
      </c>
      <c r="Z109" s="5">
        <v>4085</v>
      </c>
      <c r="AA109" s="15">
        <v>6979705283</v>
      </c>
      <c r="AB109" s="4">
        <v>45644</v>
      </c>
      <c r="AC109" s="3">
        <v>11690</v>
      </c>
      <c r="AD109" s="67">
        <v>56988000</v>
      </c>
      <c r="AE109" s="69">
        <v>45650</v>
      </c>
      <c r="AF109" s="224">
        <f>+K109*9</f>
        <v>56988000</v>
      </c>
      <c r="AG109" s="104">
        <f>AA109-AD109</f>
        <v>6922717283</v>
      </c>
      <c r="AH109" s="4">
        <v>45646</v>
      </c>
      <c r="AI109" s="95" t="s">
        <v>201</v>
      </c>
      <c r="AJ109" s="70">
        <v>45656</v>
      </c>
      <c r="AK109" s="70">
        <v>45929</v>
      </c>
      <c r="AL109" s="107">
        <f>IF(AJ109=0,0,DAYS360(AJ109,AK109+1))</f>
        <v>270</v>
      </c>
      <c r="AM109" s="108">
        <f>+ROUND((K109/30)*AL109,0)</f>
        <v>56988000</v>
      </c>
      <c r="AN109" s="160">
        <f>+AF109-AM109</f>
        <v>0</v>
      </c>
      <c r="AP109" s="143" t="s">
        <v>202</v>
      </c>
      <c r="AQ109" s="70" t="s">
        <v>202</v>
      </c>
      <c r="AR109" s="70" t="s">
        <v>202</v>
      </c>
      <c r="AS109" s="70" t="s">
        <v>202</v>
      </c>
      <c r="AT109" s="70" t="s">
        <v>202</v>
      </c>
      <c r="AU109" s="70" t="s">
        <v>202</v>
      </c>
      <c r="AV109" s="70" t="s">
        <v>202</v>
      </c>
      <c r="AW109" s="70" t="s">
        <v>202</v>
      </c>
      <c r="AX109" s="70" t="s">
        <v>202</v>
      </c>
      <c r="AY109" s="70" t="s">
        <v>202</v>
      </c>
      <c r="AZ109" s="70" t="s">
        <v>202</v>
      </c>
      <c r="BA109" s="140" t="s">
        <v>202</v>
      </c>
      <c r="BB109" s="524"/>
      <c r="BD109" s="263" t="s">
        <v>7</v>
      </c>
      <c r="BE109" s="294">
        <f>N109-(AM109+AM110)</f>
        <v>17826691</v>
      </c>
      <c r="BF109" s="264" t="s">
        <v>202</v>
      </c>
      <c r="BH109" s="190" t="s">
        <v>202</v>
      </c>
      <c r="BI109" s="124" t="s">
        <v>202</v>
      </c>
      <c r="BJ109" s="124" t="s">
        <v>202</v>
      </c>
      <c r="BK109" s="124" t="s">
        <v>202</v>
      </c>
      <c r="BL109" s="124" t="s">
        <v>202</v>
      </c>
      <c r="BM109" s="124" t="s">
        <v>202</v>
      </c>
      <c r="BN109" s="124" t="s">
        <v>202</v>
      </c>
      <c r="BO109" s="124" t="s">
        <v>202</v>
      </c>
      <c r="BP109" s="124" t="s">
        <v>202</v>
      </c>
      <c r="BQ109" s="124" t="s">
        <v>202</v>
      </c>
      <c r="BR109" s="124" t="s">
        <v>202</v>
      </c>
      <c r="BS109" s="124" t="s">
        <v>202</v>
      </c>
      <c r="BT109" s="138" t="s">
        <v>202</v>
      </c>
    </row>
    <row r="110" spans="1:72" ht="56" hidden="1" customHeight="1" x14ac:dyDescent="0.2">
      <c r="A110" s="311"/>
      <c r="B110" s="310"/>
      <c r="C110" s="310"/>
      <c r="D110" s="310"/>
      <c r="E110" s="364"/>
      <c r="F110" s="317"/>
      <c r="G110" s="352"/>
      <c r="H110" s="319"/>
      <c r="I110" s="363"/>
      <c r="J110" s="321"/>
      <c r="K110" s="1">
        <v>6521960</v>
      </c>
      <c r="L110" s="86">
        <v>11</v>
      </c>
      <c r="M110" s="323"/>
      <c r="N110" s="324"/>
      <c r="O110" s="243">
        <v>65219600</v>
      </c>
      <c r="P110" s="232">
        <f>N109-(O109+O110)</f>
        <v>6521960</v>
      </c>
      <c r="Q110" s="314"/>
      <c r="R110" s="314"/>
      <c r="S110" s="328"/>
      <c r="T110" s="168">
        <v>20251613</v>
      </c>
      <c r="U110" s="221">
        <v>2025</v>
      </c>
      <c r="V110" s="329"/>
      <c r="W110" s="97" t="s">
        <v>111</v>
      </c>
      <c r="X110" s="66">
        <v>80208250</v>
      </c>
      <c r="Y110" s="39" t="s">
        <v>8</v>
      </c>
      <c r="Z110" s="68">
        <v>4402</v>
      </c>
      <c r="AA110" s="80">
        <v>71741560</v>
      </c>
      <c r="AB110" s="4">
        <v>45938</v>
      </c>
      <c r="AC110" s="68">
        <v>12740</v>
      </c>
      <c r="AD110" s="87">
        <v>65219600</v>
      </c>
      <c r="AE110" s="70">
        <v>46038</v>
      </c>
      <c r="AF110" s="224">
        <f>+K110*10</f>
        <v>65219600</v>
      </c>
      <c r="AG110" s="104">
        <f>AA110-AD110</f>
        <v>6521960</v>
      </c>
      <c r="AH110" s="4">
        <v>46017</v>
      </c>
      <c r="AI110" s="95" t="s">
        <v>238</v>
      </c>
      <c r="AJ110" s="70">
        <v>46041</v>
      </c>
      <c r="AK110" s="70">
        <v>46291</v>
      </c>
      <c r="AL110" s="107">
        <f>IF(AJ110=0,0,DAYS360(AJ110,AK110+1))</f>
        <v>248</v>
      </c>
      <c r="AM110" s="108">
        <f>+ROUND((K110/30)*AL110,0)</f>
        <v>53914869</v>
      </c>
      <c r="AN110" s="160">
        <f>+AF110-AM110</f>
        <v>11304731</v>
      </c>
      <c r="AP110" s="143" t="s">
        <v>202</v>
      </c>
      <c r="AQ110" s="70" t="s">
        <v>202</v>
      </c>
      <c r="AR110" s="70" t="s">
        <v>202</v>
      </c>
      <c r="AS110" s="70" t="s">
        <v>202</v>
      </c>
      <c r="AT110" s="70" t="s">
        <v>202</v>
      </c>
      <c r="AU110" s="70" t="s">
        <v>202</v>
      </c>
      <c r="AV110" s="70" t="s">
        <v>202</v>
      </c>
      <c r="AW110" s="70" t="s">
        <v>202</v>
      </c>
      <c r="AX110" s="70" t="s">
        <v>202</v>
      </c>
      <c r="AY110" s="70" t="s">
        <v>202</v>
      </c>
      <c r="AZ110" s="70" t="s">
        <v>202</v>
      </c>
      <c r="BA110" s="140" t="s">
        <v>202</v>
      </c>
      <c r="BB110" s="524"/>
      <c r="BD110" s="263" t="s">
        <v>9</v>
      </c>
      <c r="BE110" s="295"/>
      <c r="BF110" s="264" t="s">
        <v>202</v>
      </c>
      <c r="BH110" s="190" t="s">
        <v>217</v>
      </c>
      <c r="BI110" s="128" t="s">
        <v>216</v>
      </c>
      <c r="BJ110" s="201">
        <v>46356</v>
      </c>
      <c r="BK110" s="125">
        <f>+AF110/2</f>
        <v>32609800</v>
      </c>
      <c r="BL110" s="125">
        <f>ROUND((K110/30)*BH110,0)</f>
        <v>13913515</v>
      </c>
      <c r="BM110" s="208">
        <f>+AA110-AF110</f>
        <v>6521960</v>
      </c>
      <c r="BN110" s="135">
        <f>+AN110</f>
        <v>11304731</v>
      </c>
      <c r="BO110" s="135">
        <f>+BN110</f>
        <v>11304731</v>
      </c>
      <c r="BP110" s="206">
        <f>+BL110-BO110</f>
        <v>2608784</v>
      </c>
      <c r="BQ110" s="135">
        <f>+AF110+BP110</f>
        <v>67828384</v>
      </c>
      <c r="BR110" s="124" t="s">
        <v>202</v>
      </c>
      <c r="BS110" s="211">
        <f>+BK110/1423500</f>
        <v>22.908184053389533</v>
      </c>
      <c r="BT110" s="212">
        <f>+BP110/1750905</f>
        <v>1.4899631904643598</v>
      </c>
    </row>
    <row r="111" spans="1:72" ht="27" hidden="1" customHeight="1" x14ac:dyDescent="0.2">
      <c r="A111" s="311"/>
      <c r="B111" s="310"/>
      <c r="C111" s="310"/>
      <c r="D111" s="310"/>
      <c r="E111" s="316">
        <v>49</v>
      </c>
      <c r="F111" s="317"/>
      <c r="G111" s="318" t="s">
        <v>155</v>
      </c>
      <c r="H111" s="319">
        <v>1</v>
      </c>
      <c r="I111" s="363">
        <v>128729560</v>
      </c>
      <c r="J111" s="321" t="s">
        <v>64</v>
      </c>
      <c r="K111" s="359">
        <v>6332000</v>
      </c>
      <c r="L111" s="360">
        <v>9</v>
      </c>
      <c r="M111" s="323">
        <f>L111+L113</f>
        <v>20</v>
      </c>
      <c r="N111" s="324">
        <f>((K111*L111)+(K113*L113))</f>
        <v>128729560</v>
      </c>
      <c r="O111" s="375">
        <v>56988000</v>
      </c>
      <c r="P111" s="327">
        <v>0</v>
      </c>
      <c r="Q111" s="314" t="s">
        <v>2</v>
      </c>
      <c r="R111" s="373" t="s">
        <v>112</v>
      </c>
      <c r="S111" s="328">
        <v>45637</v>
      </c>
      <c r="T111" s="374">
        <v>20242762</v>
      </c>
      <c r="U111" s="378">
        <v>2024</v>
      </c>
      <c r="V111" s="329" t="s">
        <v>4</v>
      </c>
      <c r="W111" s="97" t="s">
        <v>114</v>
      </c>
      <c r="X111" s="66">
        <v>80018000</v>
      </c>
      <c r="Y111" s="314" t="s">
        <v>6</v>
      </c>
      <c r="Z111" s="315">
        <v>4085</v>
      </c>
      <c r="AA111" s="351">
        <v>6979705283</v>
      </c>
      <c r="AB111" s="354">
        <v>45644</v>
      </c>
      <c r="AC111" s="369">
        <v>11691</v>
      </c>
      <c r="AD111" s="370">
        <v>56988000</v>
      </c>
      <c r="AE111" s="371">
        <v>45650</v>
      </c>
      <c r="AF111" s="356">
        <f>+K111*9</f>
        <v>56988000</v>
      </c>
      <c r="AG111" s="353">
        <f>AA111-AD111</f>
        <v>6922717283</v>
      </c>
      <c r="AH111" s="354">
        <v>45646</v>
      </c>
      <c r="AI111" s="358" t="s">
        <v>201</v>
      </c>
      <c r="AJ111" s="372">
        <v>45652</v>
      </c>
      <c r="AK111" s="372">
        <v>45925</v>
      </c>
      <c r="AL111" s="387">
        <f>IF(AJ111=0,0,DAYS360(AJ111,AK111+1))</f>
        <v>270</v>
      </c>
      <c r="AM111" s="388">
        <f>+ROUND((K111/30)*AL111,0)</f>
        <v>56988000</v>
      </c>
      <c r="AN111" s="389">
        <f>+AF111-AM111</f>
        <v>0</v>
      </c>
      <c r="AP111" s="390" t="s">
        <v>202</v>
      </c>
      <c r="AQ111" s="372" t="s">
        <v>202</v>
      </c>
      <c r="AR111" s="372" t="s">
        <v>202</v>
      </c>
      <c r="AS111" s="372" t="s">
        <v>202</v>
      </c>
      <c r="AT111" s="372" t="s">
        <v>202</v>
      </c>
      <c r="AU111" s="372" t="s">
        <v>202</v>
      </c>
      <c r="AV111" s="372" t="s">
        <v>202</v>
      </c>
      <c r="AW111" s="372" t="s">
        <v>202</v>
      </c>
      <c r="AX111" s="372" t="s">
        <v>202</v>
      </c>
      <c r="AY111" s="372" t="s">
        <v>202</v>
      </c>
      <c r="AZ111" s="391" t="s">
        <v>264</v>
      </c>
      <c r="BA111" s="498" t="s">
        <v>276</v>
      </c>
      <c r="BB111" s="526"/>
      <c r="BD111" s="382" t="s">
        <v>7</v>
      </c>
      <c r="BE111" s="294">
        <f>+P113</f>
        <v>3260980</v>
      </c>
      <c r="BF111" s="517" t="s">
        <v>202</v>
      </c>
      <c r="BH111" s="456" t="s">
        <v>202</v>
      </c>
      <c r="BI111" s="463" t="s">
        <v>202</v>
      </c>
      <c r="BJ111" s="463" t="s">
        <v>202</v>
      </c>
      <c r="BK111" s="463" t="s">
        <v>202</v>
      </c>
      <c r="BL111" s="463" t="s">
        <v>202</v>
      </c>
      <c r="BM111" s="463" t="s">
        <v>202</v>
      </c>
      <c r="BN111" s="463" t="s">
        <v>202</v>
      </c>
      <c r="BO111" s="463" t="s">
        <v>202</v>
      </c>
      <c r="BP111" s="463" t="s">
        <v>202</v>
      </c>
      <c r="BQ111" s="463" t="s">
        <v>202</v>
      </c>
      <c r="BR111" s="463" t="s">
        <v>202</v>
      </c>
      <c r="BS111" s="463" t="s">
        <v>202</v>
      </c>
      <c r="BT111" s="455" t="s">
        <v>202</v>
      </c>
    </row>
    <row r="112" spans="1:72" ht="28" hidden="1" customHeight="1" x14ac:dyDescent="0.2">
      <c r="A112" s="311"/>
      <c r="B112" s="310"/>
      <c r="C112" s="310"/>
      <c r="D112" s="310"/>
      <c r="E112" s="316"/>
      <c r="F112" s="317"/>
      <c r="G112" s="318"/>
      <c r="H112" s="319"/>
      <c r="I112" s="363"/>
      <c r="J112" s="321"/>
      <c r="K112" s="359"/>
      <c r="L112" s="360"/>
      <c r="M112" s="323"/>
      <c r="N112" s="324"/>
      <c r="O112" s="375"/>
      <c r="P112" s="327"/>
      <c r="Q112" s="314"/>
      <c r="R112" s="373"/>
      <c r="S112" s="328"/>
      <c r="T112" s="374"/>
      <c r="U112" s="378"/>
      <c r="V112" s="329"/>
      <c r="W112" s="97" t="s">
        <v>113</v>
      </c>
      <c r="X112" s="66">
        <v>80578587</v>
      </c>
      <c r="Y112" s="314"/>
      <c r="Z112" s="315"/>
      <c r="AA112" s="351"/>
      <c r="AB112" s="354"/>
      <c r="AC112" s="369"/>
      <c r="AD112" s="370"/>
      <c r="AE112" s="371"/>
      <c r="AF112" s="356"/>
      <c r="AG112" s="353"/>
      <c r="AH112" s="354"/>
      <c r="AI112" s="358"/>
      <c r="AJ112" s="372"/>
      <c r="AK112" s="372"/>
      <c r="AL112" s="387"/>
      <c r="AM112" s="388"/>
      <c r="AN112" s="389"/>
      <c r="AP112" s="390"/>
      <c r="AQ112" s="372"/>
      <c r="AR112" s="372"/>
      <c r="AS112" s="372"/>
      <c r="AT112" s="372"/>
      <c r="AU112" s="372"/>
      <c r="AV112" s="372"/>
      <c r="AW112" s="372"/>
      <c r="AX112" s="372"/>
      <c r="AY112" s="372"/>
      <c r="AZ112" s="391"/>
      <c r="BA112" s="499"/>
      <c r="BB112" s="526"/>
      <c r="BD112" s="382"/>
      <c r="BE112" s="296"/>
      <c r="BF112" s="518"/>
      <c r="BH112" s="456"/>
      <c r="BI112" s="463"/>
      <c r="BJ112" s="463"/>
      <c r="BK112" s="463"/>
      <c r="BL112" s="463"/>
      <c r="BM112" s="463"/>
      <c r="BN112" s="463"/>
      <c r="BO112" s="463"/>
      <c r="BP112" s="463"/>
      <c r="BQ112" s="463"/>
      <c r="BR112" s="463"/>
      <c r="BS112" s="463"/>
      <c r="BT112" s="455"/>
    </row>
    <row r="113" spans="1:72" ht="47" hidden="1" customHeight="1" x14ac:dyDescent="0.2">
      <c r="A113" s="311"/>
      <c r="B113" s="310"/>
      <c r="C113" s="310"/>
      <c r="D113" s="310"/>
      <c r="E113" s="316"/>
      <c r="F113" s="317"/>
      <c r="G113" s="318"/>
      <c r="H113" s="319"/>
      <c r="I113" s="363"/>
      <c r="J113" s="321"/>
      <c r="K113" s="16">
        <v>6521960</v>
      </c>
      <c r="L113" s="86">
        <v>11</v>
      </c>
      <c r="M113" s="323"/>
      <c r="N113" s="324"/>
      <c r="O113" s="288">
        <v>68480580</v>
      </c>
      <c r="P113" s="280">
        <f>71741560-O113</f>
        <v>3260980</v>
      </c>
      <c r="Q113" s="314"/>
      <c r="R113" s="40" t="s">
        <v>286</v>
      </c>
      <c r="S113" s="258"/>
      <c r="T113" s="270">
        <v>20261035</v>
      </c>
      <c r="U113" s="221">
        <v>2026</v>
      </c>
      <c r="V113" s="329"/>
      <c r="W113" s="97" t="s">
        <v>277</v>
      </c>
      <c r="X113" s="66">
        <v>1085261179</v>
      </c>
      <c r="Y113" s="39" t="s">
        <v>8</v>
      </c>
      <c r="Z113" s="68">
        <v>4396</v>
      </c>
      <c r="AA113" s="230">
        <v>68480580</v>
      </c>
      <c r="AB113" s="4">
        <v>45938</v>
      </c>
      <c r="AC113" s="262" t="s">
        <v>202</v>
      </c>
      <c r="AD113" s="272" t="s">
        <v>202</v>
      </c>
      <c r="AE113" s="271" t="s">
        <v>202</v>
      </c>
      <c r="AF113" s="224">
        <f>6332000*9</f>
        <v>56988000</v>
      </c>
      <c r="AG113" s="272" t="s">
        <v>202</v>
      </c>
      <c r="AH113" s="271">
        <v>46042</v>
      </c>
      <c r="AI113" s="95" t="s">
        <v>201</v>
      </c>
      <c r="AJ113" s="186" t="s">
        <v>202</v>
      </c>
      <c r="AK113" s="186" t="s">
        <v>202</v>
      </c>
      <c r="AL113" s="186" t="s">
        <v>202</v>
      </c>
      <c r="AM113" s="186" t="s">
        <v>202</v>
      </c>
      <c r="AN113" s="188" t="s">
        <v>202</v>
      </c>
      <c r="AP113" s="187" t="s">
        <v>202</v>
      </c>
      <c r="AQ113" s="186" t="s">
        <v>202</v>
      </c>
      <c r="AR113" s="186" t="s">
        <v>202</v>
      </c>
      <c r="AS113" s="186" t="s">
        <v>202</v>
      </c>
      <c r="AT113" s="186" t="s">
        <v>202</v>
      </c>
      <c r="AU113" s="186" t="s">
        <v>202</v>
      </c>
      <c r="AV113" s="186" t="s">
        <v>202</v>
      </c>
      <c r="AW113" s="186" t="s">
        <v>202</v>
      </c>
      <c r="AX113" s="186" t="s">
        <v>202</v>
      </c>
      <c r="AY113" s="186" t="s">
        <v>202</v>
      </c>
      <c r="AZ113" s="186" t="s">
        <v>202</v>
      </c>
      <c r="BA113" s="261" t="s">
        <v>242</v>
      </c>
      <c r="BB113" s="529"/>
      <c r="BD113" s="273" t="s">
        <v>278</v>
      </c>
      <c r="BE113" s="295"/>
      <c r="BF113" s="264" t="s">
        <v>202</v>
      </c>
      <c r="BH113" s="190" t="s">
        <v>202</v>
      </c>
      <c r="BI113" s="124" t="s">
        <v>202</v>
      </c>
      <c r="BJ113" s="124" t="s">
        <v>202</v>
      </c>
      <c r="BK113" s="124" t="s">
        <v>202</v>
      </c>
      <c r="BL113" s="124" t="s">
        <v>202</v>
      </c>
      <c r="BM113" s="124" t="s">
        <v>202</v>
      </c>
      <c r="BN113" s="124" t="s">
        <v>202</v>
      </c>
      <c r="BO113" s="124" t="s">
        <v>202</v>
      </c>
      <c r="BP113" s="124" t="s">
        <v>202</v>
      </c>
      <c r="BQ113" s="124" t="s">
        <v>202</v>
      </c>
      <c r="BR113" s="124" t="s">
        <v>202</v>
      </c>
      <c r="BS113" s="124" t="s">
        <v>202</v>
      </c>
      <c r="BT113" s="138" t="s">
        <v>202</v>
      </c>
    </row>
    <row r="114" spans="1:72" ht="60" hidden="1" customHeight="1" x14ac:dyDescent="0.2">
      <c r="A114" s="311"/>
      <c r="B114" s="310"/>
      <c r="C114" s="310"/>
      <c r="D114" s="310"/>
      <c r="E114" s="316">
        <v>50</v>
      </c>
      <c r="F114" s="317"/>
      <c r="G114" s="318" t="s">
        <v>115</v>
      </c>
      <c r="H114" s="319">
        <v>1</v>
      </c>
      <c r="I114" s="363">
        <v>14869080</v>
      </c>
      <c r="J114" s="321" t="s">
        <v>64</v>
      </c>
      <c r="K114" s="1">
        <v>2478180</v>
      </c>
      <c r="L114" s="86">
        <v>6</v>
      </c>
      <c r="M114" s="323">
        <f>L114+L115</f>
        <v>6</v>
      </c>
      <c r="N114" s="324">
        <f>K114*L114</f>
        <v>14869080</v>
      </c>
      <c r="O114" s="365" t="s">
        <v>232</v>
      </c>
      <c r="P114" s="366">
        <f>N114</f>
        <v>14869080</v>
      </c>
      <c r="Q114" s="314" t="s">
        <v>2</v>
      </c>
      <c r="R114" s="314" t="s">
        <v>3</v>
      </c>
      <c r="S114" s="328">
        <v>45637</v>
      </c>
      <c r="T114" s="367" t="s">
        <v>232</v>
      </c>
      <c r="U114" s="368" t="s">
        <v>232</v>
      </c>
      <c r="V114" s="368" t="s">
        <v>4</v>
      </c>
      <c r="W114" s="338" t="s">
        <v>232</v>
      </c>
      <c r="X114" s="325" t="s">
        <v>232</v>
      </c>
      <c r="Y114" s="368" t="s">
        <v>232</v>
      </c>
      <c r="Z114" s="326" t="s">
        <v>232</v>
      </c>
      <c r="AA114" s="326" t="s">
        <v>232</v>
      </c>
      <c r="AB114" s="326" t="s">
        <v>232</v>
      </c>
      <c r="AC114" s="326" t="s">
        <v>232</v>
      </c>
      <c r="AD114" s="326" t="s">
        <v>232</v>
      </c>
      <c r="AE114" s="326" t="s">
        <v>232</v>
      </c>
      <c r="AF114" s="480">
        <f>+K114*5</f>
        <v>12390900</v>
      </c>
      <c r="AG114" s="326" t="s">
        <v>232</v>
      </c>
      <c r="AH114" s="326" t="s">
        <v>232</v>
      </c>
      <c r="AI114" s="326" t="s">
        <v>233</v>
      </c>
      <c r="AJ114" s="475">
        <v>46204</v>
      </c>
      <c r="AK114" s="475">
        <v>46356</v>
      </c>
      <c r="AL114" s="326" t="s">
        <v>232</v>
      </c>
      <c r="AM114" s="326" t="s">
        <v>232</v>
      </c>
      <c r="AN114" s="495" t="s">
        <v>232</v>
      </c>
      <c r="AP114" s="461" t="s">
        <v>202</v>
      </c>
      <c r="AQ114" s="354" t="s">
        <v>202</v>
      </c>
      <c r="AR114" s="354" t="s">
        <v>202</v>
      </c>
      <c r="AS114" s="354" t="s">
        <v>202</v>
      </c>
      <c r="AT114" s="354" t="s">
        <v>202</v>
      </c>
      <c r="AU114" s="354" t="s">
        <v>202</v>
      </c>
      <c r="AV114" s="354" t="s">
        <v>202</v>
      </c>
      <c r="AW114" s="354" t="s">
        <v>202</v>
      </c>
      <c r="AX114" s="354" t="s">
        <v>202</v>
      </c>
      <c r="AY114" s="354" t="s">
        <v>202</v>
      </c>
      <c r="AZ114" s="354" t="s">
        <v>202</v>
      </c>
      <c r="BA114" s="498" t="s">
        <v>276</v>
      </c>
      <c r="BB114" s="526"/>
      <c r="BD114" s="494" t="s">
        <v>232</v>
      </c>
      <c r="BE114" s="297">
        <f>+P114</f>
        <v>14869080</v>
      </c>
      <c r="BF114" s="517" t="s">
        <v>202</v>
      </c>
      <c r="BH114" s="456" t="s">
        <v>202</v>
      </c>
      <c r="BI114" s="467" t="s">
        <v>202</v>
      </c>
      <c r="BJ114" s="467" t="s">
        <v>202</v>
      </c>
      <c r="BK114" s="467" t="s">
        <v>202</v>
      </c>
      <c r="BL114" s="467" t="s">
        <v>202</v>
      </c>
      <c r="BM114" s="467" t="s">
        <v>202</v>
      </c>
      <c r="BN114" s="467" t="s">
        <v>202</v>
      </c>
      <c r="BO114" s="467" t="s">
        <v>202</v>
      </c>
      <c r="BP114" s="467" t="s">
        <v>202</v>
      </c>
      <c r="BQ114" s="467" t="s">
        <v>202</v>
      </c>
      <c r="BR114" s="467" t="s">
        <v>202</v>
      </c>
      <c r="BS114" s="467" t="s">
        <v>202</v>
      </c>
      <c r="BT114" s="465" t="s">
        <v>202</v>
      </c>
    </row>
    <row r="115" spans="1:72" ht="58" hidden="1" customHeight="1" x14ac:dyDescent="0.2">
      <c r="A115" s="311"/>
      <c r="B115" s="310"/>
      <c r="C115" s="310"/>
      <c r="D115" s="310"/>
      <c r="E115" s="316"/>
      <c r="F115" s="317"/>
      <c r="G115" s="318"/>
      <c r="H115" s="319"/>
      <c r="I115" s="363"/>
      <c r="J115" s="321"/>
      <c r="K115" s="1">
        <v>0</v>
      </c>
      <c r="L115" s="86">
        <v>0</v>
      </c>
      <c r="M115" s="323"/>
      <c r="N115" s="324"/>
      <c r="O115" s="365"/>
      <c r="P115" s="366"/>
      <c r="Q115" s="314"/>
      <c r="R115" s="314"/>
      <c r="S115" s="328"/>
      <c r="T115" s="367"/>
      <c r="U115" s="368"/>
      <c r="V115" s="368"/>
      <c r="W115" s="338"/>
      <c r="X115" s="325"/>
      <c r="Y115" s="368"/>
      <c r="Z115" s="326"/>
      <c r="AA115" s="326"/>
      <c r="AB115" s="326"/>
      <c r="AC115" s="326"/>
      <c r="AD115" s="326"/>
      <c r="AE115" s="326"/>
      <c r="AF115" s="480"/>
      <c r="AG115" s="326"/>
      <c r="AH115" s="326"/>
      <c r="AI115" s="326"/>
      <c r="AJ115" s="475"/>
      <c r="AK115" s="475"/>
      <c r="AL115" s="326"/>
      <c r="AM115" s="326"/>
      <c r="AN115" s="495"/>
      <c r="AP115" s="461"/>
      <c r="AQ115" s="354"/>
      <c r="AR115" s="354"/>
      <c r="AS115" s="354"/>
      <c r="AT115" s="354"/>
      <c r="AU115" s="354"/>
      <c r="AV115" s="354"/>
      <c r="AW115" s="354"/>
      <c r="AX115" s="354"/>
      <c r="AY115" s="354"/>
      <c r="AZ115" s="354"/>
      <c r="BA115" s="499"/>
      <c r="BB115" s="526"/>
      <c r="BD115" s="494"/>
      <c r="BE115" s="298"/>
      <c r="BF115" s="518"/>
      <c r="BH115" s="456"/>
      <c r="BI115" s="467"/>
      <c r="BJ115" s="467"/>
      <c r="BK115" s="467"/>
      <c r="BL115" s="467"/>
      <c r="BM115" s="467"/>
      <c r="BN115" s="467"/>
      <c r="BO115" s="467"/>
      <c r="BP115" s="467"/>
      <c r="BQ115" s="467"/>
      <c r="BR115" s="467"/>
      <c r="BS115" s="467"/>
      <c r="BT115" s="465"/>
    </row>
    <row r="116" spans="1:72" ht="73" hidden="1" customHeight="1" x14ac:dyDescent="0.2">
      <c r="A116" s="311"/>
      <c r="B116" s="310"/>
      <c r="C116" s="310"/>
      <c r="D116" s="310"/>
      <c r="E116" s="316">
        <v>51</v>
      </c>
      <c r="F116" s="317"/>
      <c r="G116" s="318" t="s">
        <v>148</v>
      </c>
      <c r="H116" s="319">
        <v>1</v>
      </c>
      <c r="I116" s="363">
        <v>91307440</v>
      </c>
      <c r="J116" s="321" t="s">
        <v>64</v>
      </c>
      <c r="K116" s="1">
        <v>6521960</v>
      </c>
      <c r="L116" s="86">
        <v>14</v>
      </c>
      <c r="M116" s="323">
        <f>L116+L117</f>
        <v>14</v>
      </c>
      <c r="N116" s="324">
        <f>K116*L116</f>
        <v>91307440</v>
      </c>
      <c r="O116" s="361">
        <v>91307440</v>
      </c>
      <c r="P116" s="362">
        <f>N116-O116</f>
        <v>0</v>
      </c>
      <c r="Q116" s="314" t="s">
        <v>2</v>
      </c>
      <c r="R116" s="314" t="s">
        <v>3</v>
      </c>
      <c r="S116" s="328">
        <v>45637</v>
      </c>
      <c r="T116" s="474">
        <v>20251127</v>
      </c>
      <c r="U116" s="329">
        <v>2025</v>
      </c>
      <c r="V116" s="329" t="s">
        <v>4</v>
      </c>
      <c r="W116" s="350" t="s">
        <v>116</v>
      </c>
      <c r="X116" s="322">
        <v>80813861</v>
      </c>
      <c r="Y116" s="314" t="s">
        <v>6</v>
      </c>
      <c r="Z116" s="315">
        <v>4085</v>
      </c>
      <c r="AA116" s="351">
        <v>6979705283</v>
      </c>
      <c r="AB116" s="354">
        <v>45644</v>
      </c>
      <c r="AC116" s="329">
        <v>12047</v>
      </c>
      <c r="AD116" s="383">
        <v>91307440</v>
      </c>
      <c r="AE116" s="354">
        <v>45772</v>
      </c>
      <c r="AF116" s="356">
        <f>+K116*14</f>
        <v>91307440</v>
      </c>
      <c r="AG116" s="353">
        <f>AA116-AD116</f>
        <v>6888397843</v>
      </c>
      <c r="AH116" s="354">
        <v>45741</v>
      </c>
      <c r="AI116" s="358" t="s">
        <v>205</v>
      </c>
      <c r="AJ116" s="354">
        <v>45783</v>
      </c>
      <c r="AK116" s="354">
        <v>46208</v>
      </c>
      <c r="AL116" s="387">
        <f>IF(AJ116=0,0,DAYS360(AJ116,AK116+1))</f>
        <v>420</v>
      </c>
      <c r="AM116" s="388">
        <f>+ROUND((K116/30)*AL116,0)</f>
        <v>91307440</v>
      </c>
      <c r="AN116" s="389">
        <f>+AF116-AM116</f>
        <v>0</v>
      </c>
      <c r="AP116" s="461" t="s">
        <v>202</v>
      </c>
      <c r="AQ116" s="354" t="s">
        <v>202</v>
      </c>
      <c r="AR116" s="354" t="s">
        <v>202</v>
      </c>
      <c r="AS116" s="354" t="s">
        <v>202</v>
      </c>
      <c r="AT116" s="354" t="s">
        <v>202</v>
      </c>
      <c r="AU116" s="354" t="s">
        <v>202</v>
      </c>
      <c r="AV116" s="354" t="s">
        <v>202</v>
      </c>
      <c r="AW116" s="354" t="s">
        <v>202</v>
      </c>
      <c r="AX116" s="354" t="s">
        <v>202</v>
      </c>
      <c r="AY116" s="354" t="s">
        <v>202</v>
      </c>
      <c r="AZ116" s="354" t="s">
        <v>202</v>
      </c>
      <c r="BA116" s="498" t="s">
        <v>276</v>
      </c>
      <c r="BB116" s="526"/>
      <c r="BD116" s="382" t="s">
        <v>9</v>
      </c>
      <c r="BE116" s="294">
        <f>N116-(AM116+AM117)</f>
        <v>0</v>
      </c>
      <c r="BF116" s="517" t="s">
        <v>202</v>
      </c>
      <c r="BH116" s="456" t="s">
        <v>217</v>
      </c>
      <c r="BI116" s="463" t="s">
        <v>216</v>
      </c>
      <c r="BJ116" s="471">
        <v>46356</v>
      </c>
      <c r="BK116" s="473">
        <f>+AF116/2</f>
        <v>45653720</v>
      </c>
      <c r="BL116" s="473">
        <f>ROUND((K116/30)*BH116,0)</f>
        <v>13913515</v>
      </c>
      <c r="BM116" s="477">
        <v>0</v>
      </c>
      <c r="BN116" s="473">
        <f>+AN116</f>
        <v>0</v>
      </c>
      <c r="BO116" s="473">
        <f>+BN116</f>
        <v>0</v>
      </c>
      <c r="BP116" s="464">
        <f>+BL116-BO116</f>
        <v>13913515</v>
      </c>
      <c r="BQ116" s="469">
        <f>+AF116+BP116</f>
        <v>105220955</v>
      </c>
      <c r="BR116" s="467" t="s">
        <v>202</v>
      </c>
      <c r="BS116" s="470">
        <f>+BK116/1423500</f>
        <v>32.071457674745346</v>
      </c>
      <c r="BT116" s="455">
        <f>+BP116/1750905</f>
        <v>7.9464705395209903</v>
      </c>
    </row>
    <row r="117" spans="1:72" ht="51" hidden="1" customHeight="1" x14ac:dyDescent="0.2">
      <c r="A117" s="311"/>
      <c r="B117" s="310"/>
      <c r="C117" s="310"/>
      <c r="D117" s="310"/>
      <c r="E117" s="316"/>
      <c r="F117" s="317"/>
      <c r="G117" s="376"/>
      <c r="H117" s="319"/>
      <c r="I117" s="363"/>
      <c r="J117" s="321"/>
      <c r="K117" s="1">
        <v>0</v>
      </c>
      <c r="L117" s="86">
        <v>0</v>
      </c>
      <c r="M117" s="323"/>
      <c r="N117" s="324"/>
      <c r="O117" s="361"/>
      <c r="P117" s="362"/>
      <c r="Q117" s="314"/>
      <c r="R117" s="314"/>
      <c r="S117" s="328"/>
      <c r="T117" s="474"/>
      <c r="U117" s="329"/>
      <c r="V117" s="329"/>
      <c r="W117" s="350"/>
      <c r="X117" s="322"/>
      <c r="Y117" s="314"/>
      <c r="Z117" s="315"/>
      <c r="AA117" s="351"/>
      <c r="AB117" s="354"/>
      <c r="AC117" s="329"/>
      <c r="AD117" s="383"/>
      <c r="AE117" s="354"/>
      <c r="AF117" s="356"/>
      <c r="AG117" s="353"/>
      <c r="AH117" s="354"/>
      <c r="AI117" s="358"/>
      <c r="AJ117" s="354"/>
      <c r="AK117" s="354"/>
      <c r="AL117" s="387"/>
      <c r="AM117" s="388"/>
      <c r="AN117" s="389"/>
      <c r="AP117" s="461"/>
      <c r="AQ117" s="354"/>
      <c r="AR117" s="354"/>
      <c r="AS117" s="354"/>
      <c r="AT117" s="354"/>
      <c r="AU117" s="354"/>
      <c r="AV117" s="354"/>
      <c r="AW117" s="354"/>
      <c r="AX117" s="354"/>
      <c r="AY117" s="354"/>
      <c r="AZ117" s="354"/>
      <c r="BA117" s="499"/>
      <c r="BB117" s="526"/>
      <c r="BD117" s="382"/>
      <c r="BE117" s="295"/>
      <c r="BF117" s="518"/>
      <c r="BH117" s="456"/>
      <c r="BI117" s="463"/>
      <c r="BJ117" s="471"/>
      <c r="BK117" s="473"/>
      <c r="BL117" s="473"/>
      <c r="BM117" s="477"/>
      <c r="BN117" s="473"/>
      <c r="BO117" s="473"/>
      <c r="BP117" s="464"/>
      <c r="BQ117" s="469"/>
      <c r="BR117" s="467"/>
      <c r="BS117" s="470"/>
      <c r="BT117" s="455"/>
    </row>
    <row r="118" spans="1:72" ht="65" hidden="1" customHeight="1" x14ac:dyDescent="0.2">
      <c r="A118" s="311"/>
      <c r="B118" s="310"/>
      <c r="C118" s="310"/>
      <c r="D118" s="310"/>
      <c r="E118" s="316">
        <v>52</v>
      </c>
      <c r="F118" s="317"/>
      <c r="G118" s="318" t="s">
        <v>148</v>
      </c>
      <c r="H118" s="319">
        <v>1</v>
      </c>
      <c r="I118" s="363">
        <v>91307440</v>
      </c>
      <c r="J118" s="321" t="s">
        <v>64</v>
      </c>
      <c r="K118" s="1">
        <v>6521960</v>
      </c>
      <c r="L118" s="86">
        <v>14</v>
      </c>
      <c r="M118" s="323">
        <f>L118+L119</f>
        <v>14</v>
      </c>
      <c r="N118" s="324">
        <f>K118*L118</f>
        <v>91307440</v>
      </c>
      <c r="O118" s="361">
        <v>91307440</v>
      </c>
      <c r="P118" s="362">
        <f>N118-O118</f>
        <v>0</v>
      </c>
      <c r="Q118" s="314" t="s">
        <v>2</v>
      </c>
      <c r="R118" s="314" t="s">
        <v>3</v>
      </c>
      <c r="S118" s="328">
        <v>45637</v>
      </c>
      <c r="T118" s="474">
        <v>12</v>
      </c>
      <c r="U118" s="329">
        <v>2025</v>
      </c>
      <c r="V118" s="329" t="s">
        <v>4</v>
      </c>
      <c r="W118" s="350" t="s">
        <v>117</v>
      </c>
      <c r="X118" s="322">
        <v>52855392</v>
      </c>
      <c r="Y118" s="476" t="s">
        <v>6</v>
      </c>
      <c r="Z118" s="315">
        <v>4085</v>
      </c>
      <c r="AA118" s="351">
        <v>6979705283</v>
      </c>
      <c r="AB118" s="354">
        <v>45644</v>
      </c>
      <c r="AC118" s="329">
        <v>12043</v>
      </c>
      <c r="AD118" s="383">
        <v>91307440</v>
      </c>
      <c r="AE118" s="354">
        <v>45772</v>
      </c>
      <c r="AF118" s="356">
        <f>+K118*14</f>
        <v>91307440</v>
      </c>
      <c r="AG118" s="353">
        <f>AA118-AD118</f>
        <v>6888397843</v>
      </c>
      <c r="AH118" s="354">
        <v>45741</v>
      </c>
      <c r="AI118" s="358" t="s">
        <v>205</v>
      </c>
      <c r="AJ118" s="354">
        <v>45786</v>
      </c>
      <c r="AK118" s="354">
        <v>46211</v>
      </c>
      <c r="AL118" s="387">
        <f>IF(AJ118=0,0,DAYS360(AJ118,AK118+1))</f>
        <v>420</v>
      </c>
      <c r="AM118" s="388">
        <f>+ROUND((K118/30)*AL118,0)</f>
        <v>91307440</v>
      </c>
      <c r="AN118" s="389">
        <f>+AF118-AM118</f>
        <v>0</v>
      </c>
      <c r="AP118" s="461" t="s">
        <v>202</v>
      </c>
      <c r="AQ118" s="354" t="s">
        <v>202</v>
      </c>
      <c r="AR118" s="354" t="s">
        <v>202</v>
      </c>
      <c r="AS118" s="354" t="s">
        <v>202</v>
      </c>
      <c r="AT118" s="354" t="s">
        <v>202</v>
      </c>
      <c r="AU118" s="354" t="s">
        <v>202</v>
      </c>
      <c r="AV118" s="354" t="s">
        <v>202</v>
      </c>
      <c r="AW118" s="354" t="s">
        <v>202</v>
      </c>
      <c r="AX118" s="354" t="s">
        <v>202</v>
      </c>
      <c r="AY118" s="354" t="s">
        <v>202</v>
      </c>
      <c r="AZ118" s="354" t="s">
        <v>202</v>
      </c>
      <c r="BA118" s="498" t="s">
        <v>276</v>
      </c>
      <c r="BB118" s="526"/>
      <c r="BD118" s="382" t="s">
        <v>9</v>
      </c>
      <c r="BE118" s="294">
        <f>N118-(AM118+AM119)</f>
        <v>0</v>
      </c>
      <c r="BF118" s="517" t="s">
        <v>202</v>
      </c>
      <c r="BH118" s="456" t="s">
        <v>217</v>
      </c>
      <c r="BI118" s="463" t="s">
        <v>216</v>
      </c>
      <c r="BJ118" s="471">
        <v>46356</v>
      </c>
      <c r="BK118" s="473">
        <f>+AF118/2</f>
        <v>45653720</v>
      </c>
      <c r="BL118" s="473">
        <f>ROUND((K118/30)*BH118,0)</f>
        <v>13913515</v>
      </c>
      <c r="BM118" s="477">
        <v>0</v>
      </c>
      <c r="BN118" s="469">
        <f>+AN118</f>
        <v>0</v>
      </c>
      <c r="BO118" s="469">
        <f>+BN118</f>
        <v>0</v>
      </c>
      <c r="BP118" s="464">
        <f>+BL118-BO118</f>
        <v>13913515</v>
      </c>
      <c r="BQ118" s="469">
        <f>+AF118+BP118</f>
        <v>105220955</v>
      </c>
      <c r="BR118" s="467" t="s">
        <v>202</v>
      </c>
      <c r="BS118" s="470">
        <f>+BK118/1423500</f>
        <v>32.071457674745346</v>
      </c>
      <c r="BT118" s="455">
        <f>+BP118/1750905</f>
        <v>7.9464705395209903</v>
      </c>
    </row>
    <row r="119" spans="1:72" ht="65" hidden="1" customHeight="1" x14ac:dyDescent="0.2">
      <c r="A119" s="311"/>
      <c r="B119" s="310"/>
      <c r="C119" s="310"/>
      <c r="D119" s="310"/>
      <c r="E119" s="316"/>
      <c r="F119" s="317"/>
      <c r="G119" s="318"/>
      <c r="H119" s="319"/>
      <c r="I119" s="363"/>
      <c r="J119" s="321"/>
      <c r="K119" s="1">
        <v>0</v>
      </c>
      <c r="L119" s="86">
        <v>0</v>
      </c>
      <c r="M119" s="323"/>
      <c r="N119" s="324"/>
      <c r="O119" s="361"/>
      <c r="P119" s="362"/>
      <c r="Q119" s="314"/>
      <c r="R119" s="314"/>
      <c r="S119" s="328"/>
      <c r="T119" s="474"/>
      <c r="U119" s="329"/>
      <c r="V119" s="329"/>
      <c r="W119" s="350"/>
      <c r="X119" s="322"/>
      <c r="Y119" s="476"/>
      <c r="Z119" s="315"/>
      <c r="AA119" s="351"/>
      <c r="AB119" s="354"/>
      <c r="AC119" s="329"/>
      <c r="AD119" s="383"/>
      <c r="AE119" s="354"/>
      <c r="AF119" s="356"/>
      <c r="AG119" s="353"/>
      <c r="AH119" s="354"/>
      <c r="AI119" s="358"/>
      <c r="AJ119" s="354"/>
      <c r="AK119" s="354"/>
      <c r="AL119" s="387"/>
      <c r="AM119" s="388"/>
      <c r="AN119" s="389"/>
      <c r="AP119" s="461"/>
      <c r="AQ119" s="354"/>
      <c r="AR119" s="354"/>
      <c r="AS119" s="354"/>
      <c r="AT119" s="354"/>
      <c r="AU119" s="354"/>
      <c r="AV119" s="354"/>
      <c r="AW119" s="354"/>
      <c r="AX119" s="354"/>
      <c r="AY119" s="354"/>
      <c r="AZ119" s="354"/>
      <c r="BA119" s="499"/>
      <c r="BB119" s="526"/>
      <c r="BD119" s="382"/>
      <c r="BE119" s="295"/>
      <c r="BF119" s="518"/>
      <c r="BH119" s="456"/>
      <c r="BI119" s="463"/>
      <c r="BJ119" s="471"/>
      <c r="BK119" s="473"/>
      <c r="BL119" s="473"/>
      <c r="BM119" s="477"/>
      <c r="BN119" s="469"/>
      <c r="BO119" s="469"/>
      <c r="BP119" s="464"/>
      <c r="BQ119" s="469"/>
      <c r="BR119" s="467"/>
      <c r="BS119" s="470"/>
      <c r="BT119" s="455"/>
    </row>
    <row r="120" spans="1:72" ht="14" hidden="1" x14ac:dyDescent="0.2">
      <c r="A120" s="311"/>
      <c r="B120" s="310"/>
      <c r="C120" s="17"/>
      <c r="D120" s="17"/>
      <c r="E120" s="17"/>
      <c r="F120" s="48"/>
      <c r="G120" s="19" t="s">
        <v>118</v>
      </c>
      <c r="H120" s="20">
        <f>SUM(H109:H119)</f>
        <v>5</v>
      </c>
      <c r="I120" s="22">
        <f>SUM(I109:I118)</f>
        <v>454943080</v>
      </c>
      <c r="J120" s="43"/>
      <c r="K120" s="22">
        <f>SUM(K109:K119)</f>
        <v>41230020</v>
      </c>
      <c r="L120" s="23"/>
      <c r="M120" s="23"/>
      <c r="N120" s="250">
        <f>SUM(N109:N118)</f>
        <v>454943080</v>
      </c>
      <c r="O120" s="155">
        <f>SUM(O109:O119)</f>
        <v>430291060</v>
      </c>
      <c r="P120" s="46">
        <f>SUM(P109:P119)</f>
        <v>24652020</v>
      </c>
      <c r="Q120" s="41"/>
      <c r="R120" s="41"/>
      <c r="S120" s="256"/>
      <c r="T120" s="167"/>
      <c r="U120" s="20"/>
      <c r="V120" s="20"/>
      <c r="W120" s="20"/>
      <c r="X120" s="25"/>
      <c r="Y120" s="43"/>
      <c r="Z120" s="27"/>
      <c r="AA120" s="46">
        <f>SUM(AA118)</f>
        <v>6979705283</v>
      </c>
      <c r="AB120" s="179"/>
      <c r="AC120" s="22"/>
      <c r="AD120" s="22">
        <f>SUM(AD109:AD119)</f>
        <v>361810480</v>
      </c>
      <c r="AE120" s="26"/>
      <c r="AF120" s="22"/>
      <c r="AG120" s="22">
        <f>SUM(AG118)</f>
        <v>6888397843</v>
      </c>
      <c r="AH120" s="179"/>
      <c r="AI120" s="180"/>
      <c r="AJ120" s="26"/>
      <c r="AK120" s="26"/>
      <c r="AL120" s="26"/>
      <c r="AM120" s="26"/>
      <c r="AN120" s="145"/>
      <c r="AP120" s="144"/>
      <c r="AQ120" s="26"/>
      <c r="AR120" s="26"/>
      <c r="AS120" s="26"/>
      <c r="AT120" s="26"/>
      <c r="AU120" s="26"/>
      <c r="AV120" s="26"/>
      <c r="AW120" s="26"/>
      <c r="AX120" s="26"/>
      <c r="AY120" s="26"/>
      <c r="AZ120" s="26"/>
      <c r="BA120" s="145"/>
      <c r="BB120" s="528"/>
      <c r="BD120" s="167"/>
      <c r="BE120" s="292"/>
      <c r="BF120" s="269"/>
      <c r="BH120" s="195"/>
      <c r="BI120" s="178"/>
      <c r="BJ120" s="202"/>
      <c r="BK120" s="177"/>
      <c r="BL120" s="177"/>
      <c r="BM120" s="177"/>
      <c r="BN120" s="177"/>
      <c r="BO120" s="177"/>
      <c r="BP120" s="176"/>
      <c r="BQ120" s="177"/>
      <c r="BR120" s="177"/>
      <c r="BS120" s="213"/>
      <c r="BT120" s="214"/>
    </row>
    <row r="121" spans="1:72" ht="62" hidden="1" customHeight="1" x14ac:dyDescent="0.2">
      <c r="A121" s="311"/>
      <c r="B121" s="310"/>
      <c r="C121" s="310" t="s">
        <v>228</v>
      </c>
      <c r="D121" s="310" t="s">
        <v>228</v>
      </c>
      <c r="E121" s="364" t="s">
        <v>119</v>
      </c>
      <c r="F121" s="317" t="s">
        <v>0</v>
      </c>
      <c r="G121" s="318" t="s">
        <v>120</v>
      </c>
      <c r="H121" s="319">
        <v>1</v>
      </c>
      <c r="I121" s="320">
        <v>174686780</v>
      </c>
      <c r="J121" s="321" t="s">
        <v>64</v>
      </c>
      <c r="K121" s="1">
        <v>7802000</v>
      </c>
      <c r="L121" s="86">
        <v>9</v>
      </c>
      <c r="M121" s="323">
        <f>L121+L122</f>
        <v>22</v>
      </c>
      <c r="N121" s="324">
        <f>((K121*L121)+(K122*L122))</f>
        <v>174686780</v>
      </c>
      <c r="O121" s="236">
        <v>70218000</v>
      </c>
      <c r="P121" s="232">
        <v>0</v>
      </c>
      <c r="Q121" s="314" t="s">
        <v>2</v>
      </c>
      <c r="R121" s="314" t="s">
        <v>3</v>
      </c>
      <c r="S121" s="328">
        <v>45637</v>
      </c>
      <c r="T121" s="163">
        <v>20242741</v>
      </c>
      <c r="U121" s="219">
        <v>2024</v>
      </c>
      <c r="V121" s="329" t="s">
        <v>4</v>
      </c>
      <c r="W121" s="97" t="s">
        <v>121</v>
      </c>
      <c r="X121" s="66">
        <v>1014211187</v>
      </c>
      <c r="Y121" s="39" t="s">
        <v>6</v>
      </c>
      <c r="Z121" s="5">
        <v>4085</v>
      </c>
      <c r="AA121" s="15">
        <v>6979705283</v>
      </c>
      <c r="AB121" s="4">
        <v>45644</v>
      </c>
      <c r="AC121" s="68">
        <v>11670</v>
      </c>
      <c r="AD121" s="67">
        <v>70218000</v>
      </c>
      <c r="AE121" s="69">
        <v>45650</v>
      </c>
      <c r="AF121" s="224">
        <f>+K121*9</f>
        <v>70218000</v>
      </c>
      <c r="AG121" s="104">
        <f>AA121-AD121</f>
        <v>6909487283</v>
      </c>
      <c r="AH121" s="4">
        <v>45646</v>
      </c>
      <c r="AI121" s="95" t="s">
        <v>201</v>
      </c>
      <c r="AJ121" s="70">
        <v>45650</v>
      </c>
      <c r="AK121" s="70">
        <v>45923</v>
      </c>
      <c r="AL121" s="107">
        <f>IF(AJ121=0,0,DAYS360(AJ121,AK121+1))</f>
        <v>270</v>
      </c>
      <c r="AM121" s="108">
        <f>+ROUND((K121/30)*AL121,0)</f>
        <v>70218000</v>
      </c>
      <c r="AN121" s="160">
        <f>+AF121-AM121</f>
        <v>0</v>
      </c>
      <c r="AP121" s="141" t="s">
        <v>202</v>
      </c>
      <c r="AQ121" s="4" t="s">
        <v>202</v>
      </c>
      <c r="AR121" s="4" t="s">
        <v>202</v>
      </c>
      <c r="AS121" s="4" t="s">
        <v>202</v>
      </c>
      <c r="AT121" s="4" t="s">
        <v>202</v>
      </c>
      <c r="AU121" s="4" t="s">
        <v>202</v>
      </c>
      <c r="AV121" s="4" t="s">
        <v>202</v>
      </c>
      <c r="AW121" s="4" t="s">
        <v>202</v>
      </c>
      <c r="AX121" s="4" t="s">
        <v>202</v>
      </c>
      <c r="AY121" s="4" t="s">
        <v>202</v>
      </c>
      <c r="AZ121" s="4" t="s">
        <v>202</v>
      </c>
      <c r="BA121" s="140" t="s">
        <v>202</v>
      </c>
      <c r="BB121" s="524"/>
      <c r="BD121" s="263" t="s">
        <v>7</v>
      </c>
      <c r="BE121" s="294">
        <f>N121-(AM121+AM122)</f>
        <v>43353113</v>
      </c>
      <c r="BF121" s="264" t="s">
        <v>202</v>
      </c>
      <c r="BH121" s="190" t="s">
        <v>202</v>
      </c>
      <c r="BI121" s="124" t="s">
        <v>202</v>
      </c>
      <c r="BJ121" s="124" t="s">
        <v>202</v>
      </c>
      <c r="BK121" s="124" t="s">
        <v>202</v>
      </c>
      <c r="BL121" s="124" t="s">
        <v>202</v>
      </c>
      <c r="BM121" s="124" t="s">
        <v>202</v>
      </c>
      <c r="BN121" s="124" t="s">
        <v>202</v>
      </c>
      <c r="BO121" s="124" t="s">
        <v>202</v>
      </c>
      <c r="BP121" s="124" t="s">
        <v>202</v>
      </c>
      <c r="BQ121" s="124" t="s">
        <v>202</v>
      </c>
      <c r="BR121" s="124" t="s">
        <v>202</v>
      </c>
      <c r="BS121" s="124" t="s">
        <v>202</v>
      </c>
      <c r="BT121" s="138" t="s">
        <v>202</v>
      </c>
    </row>
    <row r="122" spans="1:72" ht="63" hidden="1" customHeight="1" x14ac:dyDescent="0.2">
      <c r="A122" s="311"/>
      <c r="B122" s="310"/>
      <c r="C122" s="310"/>
      <c r="D122" s="310"/>
      <c r="E122" s="364"/>
      <c r="F122" s="317"/>
      <c r="G122" s="318"/>
      <c r="H122" s="319"/>
      <c r="I122" s="320"/>
      <c r="J122" s="321"/>
      <c r="K122" s="1">
        <v>8036060</v>
      </c>
      <c r="L122" s="86">
        <v>13</v>
      </c>
      <c r="M122" s="323"/>
      <c r="N122" s="324"/>
      <c r="O122" s="243">
        <v>70218000</v>
      </c>
      <c r="P122" s="232">
        <f>N121-(O121+O122)</f>
        <v>34250780</v>
      </c>
      <c r="Q122" s="314"/>
      <c r="R122" s="314"/>
      <c r="S122" s="328"/>
      <c r="T122" s="168">
        <v>20251623</v>
      </c>
      <c r="U122" s="221">
        <v>2025</v>
      </c>
      <c r="V122" s="329"/>
      <c r="W122" s="97" t="s">
        <v>121</v>
      </c>
      <c r="X122" s="66">
        <v>1014211187</v>
      </c>
      <c r="Y122" s="39" t="s">
        <v>8</v>
      </c>
      <c r="Z122" s="68">
        <v>4401</v>
      </c>
      <c r="AA122" s="80">
        <v>104468780</v>
      </c>
      <c r="AB122" s="4">
        <v>45938</v>
      </c>
      <c r="AC122" s="68">
        <v>12737</v>
      </c>
      <c r="AD122" s="79">
        <v>70218000</v>
      </c>
      <c r="AE122" s="70">
        <v>46038</v>
      </c>
      <c r="AF122" s="224">
        <f>7802000*9</f>
        <v>70218000</v>
      </c>
      <c r="AG122" s="104">
        <f>AA122-AD122</f>
        <v>34250780</v>
      </c>
      <c r="AH122" s="4">
        <v>46021</v>
      </c>
      <c r="AI122" s="95" t="s">
        <v>201</v>
      </c>
      <c r="AJ122" s="70">
        <v>46055</v>
      </c>
      <c r="AK122" s="70">
        <v>46291</v>
      </c>
      <c r="AL122" s="107">
        <f>IF(AJ122=0,0,DAYS360(AJ122,AK122+1))</f>
        <v>235</v>
      </c>
      <c r="AM122" s="108">
        <f>+ROUND((7802000/30)*AL122,0)</f>
        <v>61115667</v>
      </c>
      <c r="AN122" s="160">
        <f>+AF122-AM122</f>
        <v>9102333</v>
      </c>
      <c r="AP122" s="141" t="s">
        <v>202</v>
      </c>
      <c r="AQ122" s="4" t="s">
        <v>202</v>
      </c>
      <c r="AR122" s="4" t="s">
        <v>202</v>
      </c>
      <c r="AS122" s="4" t="s">
        <v>202</v>
      </c>
      <c r="AT122" s="4" t="s">
        <v>202</v>
      </c>
      <c r="AU122" s="4" t="s">
        <v>202</v>
      </c>
      <c r="AV122" s="4" t="s">
        <v>202</v>
      </c>
      <c r="AW122" s="4" t="s">
        <v>202</v>
      </c>
      <c r="AX122" s="4" t="s">
        <v>202</v>
      </c>
      <c r="AY122" s="4" t="s">
        <v>202</v>
      </c>
      <c r="AZ122" s="4" t="s">
        <v>202</v>
      </c>
      <c r="BA122" s="140" t="s">
        <v>202</v>
      </c>
      <c r="BB122" s="524"/>
      <c r="BD122" s="263" t="s">
        <v>9</v>
      </c>
      <c r="BE122" s="295"/>
      <c r="BF122" s="264" t="s">
        <v>202</v>
      </c>
      <c r="BH122" s="190" t="s">
        <v>217</v>
      </c>
      <c r="BI122" s="128" t="s">
        <v>216</v>
      </c>
      <c r="BJ122" s="201">
        <v>46356</v>
      </c>
      <c r="BK122" s="125">
        <f>+AF122/2</f>
        <v>35109000</v>
      </c>
      <c r="BL122" s="125">
        <f>ROUND((7802000/30)*BH122,0)</f>
        <v>16644267</v>
      </c>
      <c r="BM122" s="208">
        <f>+AA122-AF122</f>
        <v>34250780</v>
      </c>
      <c r="BN122" s="135">
        <f>+AN122</f>
        <v>9102333</v>
      </c>
      <c r="BO122" s="135">
        <f>+BN122</f>
        <v>9102333</v>
      </c>
      <c r="BP122" s="206">
        <f>+BL122-BO122</f>
        <v>7541934</v>
      </c>
      <c r="BQ122" s="135">
        <f>+AF122+BP122</f>
        <v>77759934</v>
      </c>
      <c r="BR122" s="124" t="s">
        <v>202</v>
      </c>
      <c r="BS122" s="211">
        <f>+BK122/1423500</f>
        <v>24.663856691253951</v>
      </c>
      <c r="BT122" s="212">
        <f>+BP122/1750905</f>
        <v>4.307449004943158</v>
      </c>
    </row>
    <row r="123" spans="1:72" ht="51" hidden="1" customHeight="1" x14ac:dyDescent="0.2">
      <c r="A123" s="311"/>
      <c r="B123" s="310"/>
      <c r="C123" s="310"/>
      <c r="D123" s="310"/>
      <c r="E123" s="316">
        <v>54</v>
      </c>
      <c r="F123" s="317" t="s">
        <v>0</v>
      </c>
      <c r="G123" s="318" t="s">
        <v>122</v>
      </c>
      <c r="H123" s="319">
        <v>1</v>
      </c>
      <c r="I123" s="320">
        <v>141773480</v>
      </c>
      <c r="J123" s="321" t="s">
        <v>71</v>
      </c>
      <c r="K123" s="1">
        <v>6332000</v>
      </c>
      <c r="L123" s="86">
        <v>9</v>
      </c>
      <c r="M123" s="323">
        <f>L123+L124</f>
        <v>22</v>
      </c>
      <c r="N123" s="324">
        <f>((K123*L123)+(K124*L124))</f>
        <v>141773480</v>
      </c>
      <c r="O123" s="236">
        <v>56988000</v>
      </c>
      <c r="P123" s="362">
        <v>0</v>
      </c>
      <c r="Q123" s="314" t="s">
        <v>2</v>
      </c>
      <c r="R123" s="40" t="s">
        <v>123</v>
      </c>
      <c r="S123" s="258"/>
      <c r="T123" s="163">
        <v>20242787</v>
      </c>
      <c r="U123" s="219">
        <v>2024</v>
      </c>
      <c r="V123" s="329" t="s">
        <v>4</v>
      </c>
      <c r="W123" s="97" t="s">
        <v>124</v>
      </c>
      <c r="X123" s="66">
        <v>52217088</v>
      </c>
      <c r="Y123" s="39" t="s">
        <v>6</v>
      </c>
      <c r="Z123" s="5">
        <v>4085</v>
      </c>
      <c r="AA123" s="15">
        <v>6979705283</v>
      </c>
      <c r="AB123" s="4">
        <v>45644</v>
      </c>
      <c r="AC123" s="71">
        <v>11662</v>
      </c>
      <c r="AD123" s="67">
        <v>56988000</v>
      </c>
      <c r="AE123" s="69">
        <v>45650</v>
      </c>
      <c r="AF123" s="224">
        <f>+K123*9</f>
        <v>56988000</v>
      </c>
      <c r="AG123" s="104">
        <f>AA123-AD123</f>
        <v>6922717283</v>
      </c>
      <c r="AH123" s="4">
        <v>45646</v>
      </c>
      <c r="AI123" s="95" t="s">
        <v>201</v>
      </c>
      <c r="AJ123" s="70">
        <v>45652</v>
      </c>
      <c r="AK123" s="70">
        <v>45925</v>
      </c>
      <c r="AL123" s="107">
        <f>IF(AJ123=0,0,DAYS360(AJ123,AK123+1))</f>
        <v>270</v>
      </c>
      <c r="AM123" s="108">
        <f>+ROUND((K123/30)*AL123,0)</f>
        <v>56988000</v>
      </c>
      <c r="AN123" s="160">
        <f>+AF123-AM123</f>
        <v>0</v>
      </c>
      <c r="AP123" s="141" t="s">
        <v>202</v>
      </c>
      <c r="AQ123" s="4" t="s">
        <v>202</v>
      </c>
      <c r="AR123" s="4" t="s">
        <v>202</v>
      </c>
      <c r="AS123" s="4" t="s">
        <v>202</v>
      </c>
      <c r="AT123" s="4" t="s">
        <v>202</v>
      </c>
      <c r="AU123" s="4" t="s">
        <v>202</v>
      </c>
      <c r="AV123" s="4" t="s">
        <v>202</v>
      </c>
      <c r="AW123" s="4" t="s">
        <v>202</v>
      </c>
      <c r="AX123" s="4" t="s">
        <v>202</v>
      </c>
      <c r="AY123" s="4" t="s">
        <v>202</v>
      </c>
      <c r="AZ123" s="4" t="s">
        <v>202</v>
      </c>
      <c r="BA123" s="140" t="s">
        <v>202</v>
      </c>
      <c r="BB123" s="524"/>
      <c r="BD123" s="263" t="s">
        <v>7</v>
      </c>
      <c r="BE123" s="294">
        <f>+N123-(AM123+AM124)</f>
        <v>0</v>
      </c>
      <c r="BF123" s="264" t="s">
        <v>202</v>
      </c>
      <c r="BH123" s="190" t="s">
        <v>202</v>
      </c>
      <c r="BI123" s="124" t="s">
        <v>202</v>
      </c>
      <c r="BJ123" s="124" t="s">
        <v>202</v>
      </c>
      <c r="BK123" s="124" t="s">
        <v>202</v>
      </c>
      <c r="BL123" s="124" t="s">
        <v>202</v>
      </c>
      <c r="BM123" s="124" t="s">
        <v>202</v>
      </c>
      <c r="BN123" s="124" t="s">
        <v>202</v>
      </c>
      <c r="BO123" s="124" t="s">
        <v>202</v>
      </c>
      <c r="BP123" s="124" t="s">
        <v>202</v>
      </c>
      <c r="BQ123" s="124" t="s">
        <v>202</v>
      </c>
      <c r="BR123" s="124" t="s">
        <v>202</v>
      </c>
      <c r="BS123" s="124" t="s">
        <v>202</v>
      </c>
      <c r="BT123" s="138" t="s">
        <v>202</v>
      </c>
    </row>
    <row r="124" spans="1:72" ht="44" hidden="1" customHeight="1" x14ac:dyDescent="0.2">
      <c r="A124" s="311"/>
      <c r="B124" s="310"/>
      <c r="C124" s="310"/>
      <c r="D124" s="310"/>
      <c r="E124" s="316"/>
      <c r="F124" s="317"/>
      <c r="G124" s="318"/>
      <c r="H124" s="319"/>
      <c r="I124" s="320"/>
      <c r="J124" s="321"/>
      <c r="K124" s="359">
        <v>6521960</v>
      </c>
      <c r="L124" s="360">
        <v>13</v>
      </c>
      <c r="M124" s="323"/>
      <c r="N124" s="324"/>
      <c r="O124" s="361">
        <f>K124*L124</f>
        <v>84785480</v>
      </c>
      <c r="P124" s="362"/>
      <c r="Q124" s="314"/>
      <c r="R124" s="39" t="s">
        <v>125</v>
      </c>
      <c r="S124" s="328">
        <v>45988</v>
      </c>
      <c r="T124" s="357" t="s">
        <v>266</v>
      </c>
      <c r="U124" s="329">
        <v>2025</v>
      </c>
      <c r="V124" s="329"/>
      <c r="W124" s="97" t="s">
        <v>126</v>
      </c>
      <c r="X124" s="66">
        <v>1022369736</v>
      </c>
      <c r="Y124" s="314" t="s">
        <v>127</v>
      </c>
      <c r="Z124" s="315">
        <v>4085</v>
      </c>
      <c r="AA124" s="351">
        <v>6979705283</v>
      </c>
      <c r="AB124" s="354">
        <v>45644</v>
      </c>
      <c r="AC124" s="329">
        <v>12367</v>
      </c>
      <c r="AD124" s="355">
        <v>84785480</v>
      </c>
      <c r="AE124" s="354">
        <v>45877</v>
      </c>
      <c r="AF124" s="356">
        <f>+K124*13</f>
        <v>84785480</v>
      </c>
      <c r="AG124" s="353">
        <f>AA124-AD124</f>
        <v>6894919803</v>
      </c>
      <c r="AH124" s="354">
        <v>45855</v>
      </c>
      <c r="AI124" s="358" t="s">
        <v>267</v>
      </c>
      <c r="AJ124" s="354">
        <v>45881</v>
      </c>
      <c r="AK124" s="354">
        <v>46276</v>
      </c>
      <c r="AL124" s="387">
        <f>IF(AJ124=0,0,DAYS360(AJ124,AK124+1))</f>
        <v>390</v>
      </c>
      <c r="AM124" s="388">
        <f>+ROUND((K124/30)*AL124,0)</f>
        <v>84785480</v>
      </c>
      <c r="AN124" s="389">
        <f>+AF124-AM124</f>
        <v>0</v>
      </c>
      <c r="AP124" s="461" t="s">
        <v>202</v>
      </c>
      <c r="AQ124" s="354" t="s">
        <v>202</v>
      </c>
      <c r="AR124" s="354" t="s">
        <v>202</v>
      </c>
      <c r="AS124" s="354" t="s">
        <v>202</v>
      </c>
      <c r="AT124" s="354" t="s">
        <v>202</v>
      </c>
      <c r="AU124" s="354" t="s">
        <v>202</v>
      </c>
      <c r="AV124" s="354" t="s">
        <v>202</v>
      </c>
      <c r="AW124" s="354" t="s">
        <v>202</v>
      </c>
      <c r="AX124" s="354" t="s">
        <v>202</v>
      </c>
      <c r="AY124" s="354" t="s">
        <v>202</v>
      </c>
      <c r="AZ124" s="478" t="s">
        <v>290</v>
      </c>
      <c r="BA124" s="507" t="s">
        <v>276</v>
      </c>
      <c r="BB124" s="524"/>
      <c r="BD124" s="382" t="s">
        <v>9</v>
      </c>
      <c r="BE124" s="296"/>
      <c r="BF124" s="517" t="s">
        <v>202</v>
      </c>
      <c r="BH124" s="456" t="s">
        <v>217</v>
      </c>
      <c r="BI124" s="463" t="s">
        <v>216</v>
      </c>
      <c r="BJ124" s="471">
        <v>46356</v>
      </c>
      <c r="BK124" s="473">
        <f>+AF124/2</f>
        <v>42392740</v>
      </c>
      <c r="BL124" s="473">
        <f>ROUND((K124/30)*BH124,0)</f>
        <v>13913515</v>
      </c>
      <c r="BM124" s="477">
        <v>0</v>
      </c>
      <c r="BN124" s="469">
        <f>+AN124</f>
        <v>0</v>
      </c>
      <c r="BO124" s="469">
        <f>+BN124</f>
        <v>0</v>
      </c>
      <c r="BP124" s="464">
        <f>+BL124-BO124</f>
        <v>13913515</v>
      </c>
      <c r="BQ124" s="469">
        <f>+AF124+BP124</f>
        <v>98698995</v>
      </c>
      <c r="BR124" s="467" t="s">
        <v>202</v>
      </c>
      <c r="BS124" s="470">
        <f>+BK124/1423500</f>
        <v>29.780639269406393</v>
      </c>
      <c r="BT124" s="455">
        <f>+BP124/1750905</f>
        <v>7.9464705395209903</v>
      </c>
    </row>
    <row r="125" spans="1:72" ht="56" hidden="1" x14ac:dyDescent="0.2">
      <c r="A125" s="311"/>
      <c r="B125" s="310"/>
      <c r="C125" s="310"/>
      <c r="D125" s="310"/>
      <c r="E125" s="316"/>
      <c r="F125" s="317"/>
      <c r="G125" s="318"/>
      <c r="H125" s="319"/>
      <c r="I125" s="320"/>
      <c r="J125" s="321"/>
      <c r="K125" s="359"/>
      <c r="L125" s="360"/>
      <c r="M125" s="323"/>
      <c r="N125" s="324"/>
      <c r="O125" s="361"/>
      <c r="P125" s="362"/>
      <c r="Q125" s="314"/>
      <c r="R125" s="40" t="s">
        <v>128</v>
      </c>
      <c r="S125" s="328"/>
      <c r="T125" s="357"/>
      <c r="U125" s="329"/>
      <c r="V125" s="329"/>
      <c r="W125" s="97" t="s">
        <v>129</v>
      </c>
      <c r="X125" s="66">
        <v>6106531</v>
      </c>
      <c r="Y125" s="314"/>
      <c r="Z125" s="315"/>
      <c r="AA125" s="351"/>
      <c r="AB125" s="354"/>
      <c r="AC125" s="329"/>
      <c r="AD125" s="355"/>
      <c r="AE125" s="354"/>
      <c r="AF125" s="356"/>
      <c r="AG125" s="353"/>
      <c r="AH125" s="354"/>
      <c r="AI125" s="358"/>
      <c r="AJ125" s="354"/>
      <c r="AK125" s="354"/>
      <c r="AL125" s="387"/>
      <c r="AM125" s="388"/>
      <c r="AN125" s="389"/>
      <c r="AP125" s="461"/>
      <c r="AQ125" s="354"/>
      <c r="AR125" s="354"/>
      <c r="AS125" s="354"/>
      <c r="AT125" s="354"/>
      <c r="AU125" s="354"/>
      <c r="AV125" s="354"/>
      <c r="AW125" s="354"/>
      <c r="AX125" s="354"/>
      <c r="AY125" s="354"/>
      <c r="AZ125" s="479"/>
      <c r="BA125" s="509"/>
      <c r="BB125" s="524"/>
      <c r="BD125" s="382"/>
      <c r="BE125" s="296"/>
      <c r="BF125" s="519"/>
      <c r="BH125" s="456"/>
      <c r="BI125" s="463"/>
      <c r="BJ125" s="471"/>
      <c r="BK125" s="473"/>
      <c r="BL125" s="473"/>
      <c r="BM125" s="477"/>
      <c r="BN125" s="469"/>
      <c r="BO125" s="469"/>
      <c r="BP125" s="464"/>
      <c r="BQ125" s="469"/>
      <c r="BR125" s="467"/>
      <c r="BS125" s="470"/>
      <c r="BT125" s="455"/>
    </row>
    <row r="126" spans="1:72" ht="70" hidden="1" x14ac:dyDescent="0.2">
      <c r="A126" s="311"/>
      <c r="B126" s="310"/>
      <c r="C126" s="310"/>
      <c r="D126" s="310"/>
      <c r="E126" s="316"/>
      <c r="F126" s="317"/>
      <c r="G126" s="318"/>
      <c r="H126" s="319"/>
      <c r="I126" s="320"/>
      <c r="J126" s="321"/>
      <c r="K126" s="359"/>
      <c r="L126" s="360"/>
      <c r="M126" s="323"/>
      <c r="N126" s="324"/>
      <c r="O126" s="361"/>
      <c r="P126" s="362"/>
      <c r="Q126" s="314"/>
      <c r="R126" s="40" t="s">
        <v>130</v>
      </c>
      <c r="S126" s="175">
        <v>46113</v>
      </c>
      <c r="T126" s="357"/>
      <c r="U126" s="329"/>
      <c r="V126" s="329"/>
      <c r="W126" s="97" t="s">
        <v>131</v>
      </c>
      <c r="X126" s="66">
        <v>52966259</v>
      </c>
      <c r="Y126" s="314"/>
      <c r="Z126" s="315"/>
      <c r="AA126" s="351"/>
      <c r="AB126" s="354"/>
      <c r="AC126" s="329"/>
      <c r="AD126" s="355"/>
      <c r="AE126" s="354"/>
      <c r="AF126" s="356"/>
      <c r="AG126" s="353"/>
      <c r="AH126" s="354"/>
      <c r="AI126" s="358"/>
      <c r="AJ126" s="354"/>
      <c r="AK126" s="354"/>
      <c r="AL126" s="387"/>
      <c r="AM126" s="388"/>
      <c r="AN126" s="389"/>
      <c r="AP126" s="461"/>
      <c r="AQ126" s="354"/>
      <c r="AR126" s="354"/>
      <c r="AS126" s="354"/>
      <c r="AT126" s="354"/>
      <c r="AU126" s="354"/>
      <c r="AV126" s="354"/>
      <c r="AW126" s="354"/>
      <c r="AX126" s="354"/>
      <c r="AY126" s="354"/>
      <c r="AZ126" s="479"/>
      <c r="BA126" s="508"/>
      <c r="BB126" s="524"/>
      <c r="BD126" s="382"/>
      <c r="BE126" s="295"/>
      <c r="BF126" s="518"/>
      <c r="BH126" s="456"/>
      <c r="BI126" s="463"/>
      <c r="BJ126" s="471"/>
      <c r="BK126" s="473"/>
      <c r="BL126" s="473"/>
      <c r="BM126" s="477"/>
      <c r="BN126" s="469"/>
      <c r="BO126" s="469"/>
      <c r="BP126" s="464"/>
      <c r="BQ126" s="469"/>
      <c r="BR126" s="467"/>
      <c r="BS126" s="470"/>
      <c r="BT126" s="455"/>
    </row>
    <row r="127" spans="1:72" ht="51" hidden="1" customHeight="1" x14ac:dyDescent="0.2">
      <c r="A127" s="311"/>
      <c r="B127" s="310"/>
      <c r="C127" s="310"/>
      <c r="D127" s="310"/>
      <c r="E127" s="316">
        <v>55</v>
      </c>
      <c r="F127" s="317" t="s">
        <v>0</v>
      </c>
      <c r="G127" s="318" t="s">
        <v>156</v>
      </c>
      <c r="H127" s="319">
        <v>1</v>
      </c>
      <c r="I127" s="320">
        <v>141773480</v>
      </c>
      <c r="J127" s="321" t="s">
        <v>71</v>
      </c>
      <c r="K127" s="1">
        <v>6332000</v>
      </c>
      <c r="L127" s="86">
        <v>9</v>
      </c>
      <c r="M127" s="323">
        <f>L127+L128</f>
        <v>22</v>
      </c>
      <c r="N127" s="324">
        <f>((K127*L127)+(K128*L128))</f>
        <v>141773480</v>
      </c>
      <c r="O127" s="236">
        <v>56988000</v>
      </c>
      <c r="P127" s="232"/>
      <c r="Q127" s="314" t="s">
        <v>2</v>
      </c>
      <c r="R127" s="314" t="s">
        <v>3</v>
      </c>
      <c r="S127" s="328">
        <v>45637</v>
      </c>
      <c r="T127" s="163">
        <v>45646</v>
      </c>
      <c r="U127" s="219">
        <v>2024</v>
      </c>
      <c r="V127" s="329" t="s">
        <v>4</v>
      </c>
      <c r="W127" s="97" t="s">
        <v>132</v>
      </c>
      <c r="X127" s="66">
        <v>1090386256</v>
      </c>
      <c r="Y127" s="39" t="s">
        <v>6</v>
      </c>
      <c r="Z127" s="5">
        <v>4085</v>
      </c>
      <c r="AA127" s="15">
        <v>6979705283</v>
      </c>
      <c r="AB127" s="4">
        <v>45644</v>
      </c>
      <c r="AC127" s="73">
        <v>11736</v>
      </c>
      <c r="AD127" s="67">
        <v>56988000</v>
      </c>
      <c r="AE127" s="69">
        <v>45671</v>
      </c>
      <c r="AF127" s="224">
        <f t="shared" ref="AF127:AF132" si="43">+K127*9</f>
        <v>56988000</v>
      </c>
      <c r="AG127" s="104">
        <f t="shared" ref="AG127:AG132" si="44">AA127-AD127</f>
        <v>6922717283</v>
      </c>
      <c r="AH127" s="4">
        <v>45646</v>
      </c>
      <c r="AI127" s="95" t="s">
        <v>201</v>
      </c>
      <c r="AJ127" s="70">
        <v>45674</v>
      </c>
      <c r="AK127" s="70">
        <v>45946</v>
      </c>
      <c r="AL127" s="107">
        <f t="shared" ref="AL127:AL132" si="45">IF(AJ127=0,0,DAYS360(AJ127,AK127+1))</f>
        <v>270</v>
      </c>
      <c r="AM127" s="108">
        <f t="shared" ref="AM127:AM132" si="46">+ROUND((K127/30)*AL127,0)</f>
        <v>56988000</v>
      </c>
      <c r="AN127" s="160">
        <f t="shared" ref="AN127:AN132" si="47">+AF127-AM127</f>
        <v>0</v>
      </c>
      <c r="AP127" s="141" t="s">
        <v>202</v>
      </c>
      <c r="AQ127" s="4" t="s">
        <v>202</v>
      </c>
      <c r="AR127" s="4" t="s">
        <v>202</v>
      </c>
      <c r="AS127" s="4" t="s">
        <v>202</v>
      </c>
      <c r="AT127" s="4" t="s">
        <v>202</v>
      </c>
      <c r="AU127" s="4" t="s">
        <v>202</v>
      </c>
      <c r="AV127" s="4" t="s">
        <v>202</v>
      </c>
      <c r="AW127" s="4" t="s">
        <v>202</v>
      </c>
      <c r="AX127" s="4" t="s">
        <v>202</v>
      </c>
      <c r="AY127" s="4" t="s">
        <v>202</v>
      </c>
      <c r="AZ127" s="4" t="s">
        <v>202</v>
      </c>
      <c r="BA127" s="140" t="s">
        <v>202</v>
      </c>
      <c r="BB127" s="524"/>
      <c r="BD127" s="263" t="s">
        <v>7</v>
      </c>
      <c r="BE127" s="294">
        <f>N127-(AM127+AM128)</f>
        <v>35435983</v>
      </c>
      <c r="BF127" s="264" t="s">
        <v>202</v>
      </c>
      <c r="BH127" s="190" t="s">
        <v>202</v>
      </c>
      <c r="BI127" s="124" t="s">
        <v>202</v>
      </c>
      <c r="BJ127" s="124" t="s">
        <v>202</v>
      </c>
      <c r="BK127" s="124" t="s">
        <v>202</v>
      </c>
      <c r="BL127" s="124" t="s">
        <v>202</v>
      </c>
      <c r="BM127" s="124" t="s">
        <v>202</v>
      </c>
      <c r="BN127" s="124" t="s">
        <v>202</v>
      </c>
      <c r="BO127" s="124" t="s">
        <v>202</v>
      </c>
      <c r="BP127" s="124" t="s">
        <v>202</v>
      </c>
      <c r="BQ127" s="124" t="s">
        <v>202</v>
      </c>
      <c r="BR127" s="124" t="s">
        <v>202</v>
      </c>
      <c r="BS127" s="124" t="s">
        <v>202</v>
      </c>
      <c r="BT127" s="138" t="s">
        <v>202</v>
      </c>
    </row>
    <row r="128" spans="1:72" ht="58" hidden="1" customHeight="1" x14ac:dyDescent="0.2">
      <c r="A128" s="311"/>
      <c r="B128" s="310"/>
      <c r="C128" s="310"/>
      <c r="D128" s="310"/>
      <c r="E128" s="316"/>
      <c r="F128" s="317"/>
      <c r="G128" s="318"/>
      <c r="H128" s="319"/>
      <c r="I128" s="320"/>
      <c r="J128" s="321"/>
      <c r="K128" s="1">
        <v>6521960</v>
      </c>
      <c r="L128" s="86">
        <v>13</v>
      </c>
      <c r="M128" s="323"/>
      <c r="N128" s="324"/>
      <c r="O128" s="243">
        <v>58697640</v>
      </c>
      <c r="P128" s="232">
        <f>N127-(O127+O128)</f>
        <v>26087840</v>
      </c>
      <c r="Q128" s="314"/>
      <c r="R128" s="314"/>
      <c r="S128" s="328"/>
      <c r="T128" s="168">
        <v>20261033</v>
      </c>
      <c r="U128" s="221">
        <v>2026</v>
      </c>
      <c r="V128" s="329"/>
      <c r="W128" s="97" t="s">
        <v>132</v>
      </c>
      <c r="X128" s="66">
        <v>1090386256</v>
      </c>
      <c r="Y128" s="39" t="s">
        <v>8</v>
      </c>
      <c r="Z128" s="68">
        <v>4400</v>
      </c>
      <c r="AA128" s="80">
        <v>84785480</v>
      </c>
      <c r="AB128" s="4">
        <v>45938</v>
      </c>
      <c r="AC128" s="68">
        <v>12816</v>
      </c>
      <c r="AD128" s="79">
        <v>58697640</v>
      </c>
      <c r="AE128" s="70">
        <v>46052</v>
      </c>
      <c r="AF128" s="224">
        <f t="shared" si="43"/>
        <v>58697640</v>
      </c>
      <c r="AG128" s="104">
        <f t="shared" si="44"/>
        <v>26087840</v>
      </c>
      <c r="AH128" s="4">
        <v>46042</v>
      </c>
      <c r="AI128" s="95" t="s">
        <v>201</v>
      </c>
      <c r="AJ128" s="70">
        <v>46063</v>
      </c>
      <c r="AK128" s="70">
        <v>46291</v>
      </c>
      <c r="AL128" s="107">
        <f t="shared" si="45"/>
        <v>227</v>
      </c>
      <c r="AM128" s="108">
        <f t="shared" si="46"/>
        <v>49349497</v>
      </c>
      <c r="AN128" s="160">
        <f t="shared" si="47"/>
        <v>9348143</v>
      </c>
      <c r="AP128" s="141" t="s">
        <v>202</v>
      </c>
      <c r="AQ128" s="4" t="s">
        <v>202</v>
      </c>
      <c r="AR128" s="4" t="s">
        <v>202</v>
      </c>
      <c r="AS128" s="4" t="s">
        <v>202</v>
      </c>
      <c r="AT128" s="4" t="s">
        <v>202</v>
      </c>
      <c r="AU128" s="4" t="s">
        <v>202</v>
      </c>
      <c r="AV128" s="4" t="s">
        <v>202</v>
      </c>
      <c r="AW128" s="4" t="s">
        <v>202</v>
      </c>
      <c r="AX128" s="4" t="s">
        <v>202</v>
      </c>
      <c r="AY128" s="4" t="s">
        <v>202</v>
      </c>
      <c r="AZ128" s="4" t="s">
        <v>202</v>
      </c>
      <c r="BA128" s="140" t="s">
        <v>202</v>
      </c>
      <c r="BB128" s="524"/>
      <c r="BD128" s="263" t="s">
        <v>9</v>
      </c>
      <c r="BE128" s="295"/>
      <c r="BF128" s="264" t="s">
        <v>202</v>
      </c>
      <c r="BH128" s="190">
        <v>94</v>
      </c>
      <c r="BI128" s="128" t="s">
        <v>284</v>
      </c>
      <c r="BJ128" s="201">
        <v>46387</v>
      </c>
      <c r="BK128" s="125">
        <f>+AF128/2</f>
        <v>29348820</v>
      </c>
      <c r="BL128" s="125">
        <f>ROUND((K128/30)*BH128,0)</f>
        <v>20435475</v>
      </c>
      <c r="BM128" s="208">
        <f>+AA128-AF128</f>
        <v>26087840</v>
      </c>
      <c r="BN128" s="135">
        <f>+AN128</f>
        <v>9348143</v>
      </c>
      <c r="BO128" s="135">
        <f>+BN128</f>
        <v>9348143</v>
      </c>
      <c r="BP128" s="206">
        <f>+BL128-BO128</f>
        <v>11087332</v>
      </c>
      <c r="BQ128" s="135">
        <f>+AF128+BP128</f>
        <v>69784972</v>
      </c>
      <c r="BR128" s="124" t="s">
        <v>202</v>
      </c>
      <c r="BS128" s="211">
        <f>+BK128/1423500</f>
        <v>20.61736564805058</v>
      </c>
      <c r="BT128" s="212">
        <f>+BP128/1750905</f>
        <v>6.3323435594735296</v>
      </c>
    </row>
    <row r="129" spans="1:72" ht="64" hidden="1" customHeight="1" x14ac:dyDescent="0.2">
      <c r="A129" s="311"/>
      <c r="B129" s="310"/>
      <c r="C129" s="310"/>
      <c r="D129" s="310"/>
      <c r="E129" s="316">
        <v>56</v>
      </c>
      <c r="F129" s="317" t="s">
        <v>0</v>
      </c>
      <c r="G129" s="352" t="s">
        <v>133</v>
      </c>
      <c r="H129" s="319">
        <v>1</v>
      </c>
      <c r="I129" s="320">
        <v>108815400</v>
      </c>
      <c r="J129" s="321" t="s">
        <v>71</v>
      </c>
      <c r="K129" s="1">
        <v>4860000</v>
      </c>
      <c r="L129" s="86">
        <v>9</v>
      </c>
      <c r="M129" s="323">
        <f>L129+L130</f>
        <v>22</v>
      </c>
      <c r="N129" s="324">
        <f>((K129*L129)+(K130*L130))</f>
        <v>108815400</v>
      </c>
      <c r="O129" s="237">
        <v>43740000</v>
      </c>
      <c r="P129" s="232">
        <v>0</v>
      </c>
      <c r="Q129" s="314" t="s">
        <v>2</v>
      </c>
      <c r="R129" s="40" t="s">
        <v>134</v>
      </c>
      <c r="S129" s="175">
        <v>46027</v>
      </c>
      <c r="T129" s="161">
        <v>20251078</v>
      </c>
      <c r="U129" s="3">
        <v>2025</v>
      </c>
      <c r="V129" s="329" t="s">
        <v>4</v>
      </c>
      <c r="W129" s="97" t="s">
        <v>135</v>
      </c>
      <c r="X129" s="66">
        <v>1075679055</v>
      </c>
      <c r="Y129" s="39" t="s">
        <v>6</v>
      </c>
      <c r="Z129" s="5">
        <v>4085</v>
      </c>
      <c r="AA129" s="15">
        <v>6979705283</v>
      </c>
      <c r="AB129" s="4">
        <v>45644</v>
      </c>
      <c r="AC129" s="3">
        <v>12045</v>
      </c>
      <c r="AD129" s="6">
        <v>43740000</v>
      </c>
      <c r="AE129" s="4">
        <v>45772</v>
      </c>
      <c r="AF129" s="224">
        <f t="shared" si="43"/>
        <v>43740000</v>
      </c>
      <c r="AG129" s="104">
        <f t="shared" si="44"/>
        <v>6935965283</v>
      </c>
      <c r="AH129" s="4">
        <v>45742</v>
      </c>
      <c r="AI129" s="95" t="s">
        <v>201</v>
      </c>
      <c r="AJ129" s="4">
        <v>45784</v>
      </c>
      <c r="AK129" s="4">
        <v>46059</v>
      </c>
      <c r="AL129" s="107">
        <f t="shared" si="45"/>
        <v>270</v>
      </c>
      <c r="AM129" s="108">
        <f t="shared" si="46"/>
        <v>43740000</v>
      </c>
      <c r="AN129" s="160">
        <f t="shared" si="47"/>
        <v>0</v>
      </c>
      <c r="AP129" s="141" t="s">
        <v>202</v>
      </c>
      <c r="AQ129" s="4" t="s">
        <v>202</v>
      </c>
      <c r="AR129" s="4" t="s">
        <v>202</v>
      </c>
      <c r="AS129" s="4" t="s">
        <v>202</v>
      </c>
      <c r="AT129" s="4" t="s">
        <v>202</v>
      </c>
      <c r="AU129" s="4" t="s">
        <v>202</v>
      </c>
      <c r="AV129" s="4" t="s">
        <v>202</v>
      </c>
      <c r="AW129" s="4" t="s">
        <v>202</v>
      </c>
      <c r="AX129" s="4" t="s">
        <v>202</v>
      </c>
      <c r="AY129" s="4" t="s">
        <v>202</v>
      </c>
      <c r="AZ129" s="4" t="s">
        <v>202</v>
      </c>
      <c r="BA129" s="140" t="s">
        <v>202</v>
      </c>
      <c r="BB129" s="524"/>
      <c r="BD129" s="263" t="s">
        <v>7</v>
      </c>
      <c r="BE129" s="294">
        <f>N129-(AM129+AM130)</f>
        <v>27698760</v>
      </c>
      <c r="BF129" s="264" t="s">
        <v>268</v>
      </c>
      <c r="BH129" s="190" t="s">
        <v>202</v>
      </c>
      <c r="BI129" s="124" t="s">
        <v>202</v>
      </c>
      <c r="BJ129" s="124" t="s">
        <v>202</v>
      </c>
      <c r="BK129" s="124" t="s">
        <v>202</v>
      </c>
      <c r="BL129" s="124" t="s">
        <v>202</v>
      </c>
      <c r="BM129" s="124" t="s">
        <v>202</v>
      </c>
      <c r="BN129" s="124" t="s">
        <v>202</v>
      </c>
      <c r="BO129" s="124" t="s">
        <v>202</v>
      </c>
      <c r="BP129" s="124" t="s">
        <v>202</v>
      </c>
      <c r="BQ129" s="124" t="s">
        <v>202</v>
      </c>
      <c r="BR129" s="124" t="s">
        <v>202</v>
      </c>
      <c r="BS129" s="124" t="s">
        <v>202</v>
      </c>
      <c r="BT129" s="138" t="s">
        <v>202</v>
      </c>
    </row>
    <row r="130" spans="1:72" ht="36" hidden="1" customHeight="1" x14ac:dyDescent="0.2">
      <c r="A130" s="311"/>
      <c r="B130" s="310"/>
      <c r="C130" s="310"/>
      <c r="D130" s="310"/>
      <c r="E130" s="316"/>
      <c r="F130" s="317"/>
      <c r="G130" s="352"/>
      <c r="H130" s="319"/>
      <c r="I130" s="320"/>
      <c r="J130" s="321"/>
      <c r="K130" s="1">
        <v>5005800</v>
      </c>
      <c r="L130" s="86">
        <v>13</v>
      </c>
      <c r="M130" s="323"/>
      <c r="N130" s="324"/>
      <c r="O130" s="243">
        <v>45052200</v>
      </c>
      <c r="P130" s="232">
        <f>N129-(O129+O130)</f>
        <v>20023200</v>
      </c>
      <c r="Q130" s="314"/>
      <c r="R130" s="39"/>
      <c r="S130" s="258"/>
      <c r="T130" s="168">
        <v>20261244</v>
      </c>
      <c r="U130" s="221">
        <v>2026</v>
      </c>
      <c r="V130" s="329"/>
      <c r="W130" s="97" t="s">
        <v>136</v>
      </c>
      <c r="X130" s="76">
        <v>1002377195</v>
      </c>
      <c r="Y130" s="39" t="s">
        <v>8</v>
      </c>
      <c r="Z130" s="68">
        <v>4406</v>
      </c>
      <c r="AA130" s="80">
        <v>65075400</v>
      </c>
      <c r="AB130" s="4">
        <v>45938</v>
      </c>
      <c r="AC130" s="68">
        <v>12834</v>
      </c>
      <c r="AD130" s="87">
        <v>45052200</v>
      </c>
      <c r="AE130" s="70">
        <v>46052</v>
      </c>
      <c r="AF130" s="224">
        <f t="shared" si="43"/>
        <v>45052200</v>
      </c>
      <c r="AG130" s="104">
        <f t="shared" si="44"/>
        <v>20023200</v>
      </c>
      <c r="AH130" s="4">
        <v>46051</v>
      </c>
      <c r="AI130" s="95" t="s">
        <v>201</v>
      </c>
      <c r="AJ130" s="70">
        <v>46066</v>
      </c>
      <c r="AK130" s="70">
        <v>46291</v>
      </c>
      <c r="AL130" s="107">
        <f t="shared" si="45"/>
        <v>224</v>
      </c>
      <c r="AM130" s="108">
        <f t="shared" si="46"/>
        <v>37376640</v>
      </c>
      <c r="AN130" s="160">
        <f t="shared" si="47"/>
        <v>7675560</v>
      </c>
      <c r="AP130" s="141" t="s">
        <v>202</v>
      </c>
      <c r="AQ130" s="4" t="s">
        <v>202</v>
      </c>
      <c r="AR130" s="4" t="s">
        <v>202</v>
      </c>
      <c r="AS130" s="4" t="s">
        <v>202</v>
      </c>
      <c r="AT130" s="4" t="s">
        <v>202</v>
      </c>
      <c r="AU130" s="4" t="s">
        <v>202</v>
      </c>
      <c r="AV130" s="4" t="s">
        <v>202</v>
      </c>
      <c r="AW130" s="4" t="s">
        <v>202</v>
      </c>
      <c r="AX130" s="4" t="s">
        <v>202</v>
      </c>
      <c r="AY130" s="4" t="s">
        <v>202</v>
      </c>
      <c r="AZ130" s="4" t="s">
        <v>202</v>
      </c>
      <c r="BA130" s="140" t="s">
        <v>202</v>
      </c>
      <c r="BB130" s="524"/>
      <c r="BD130" s="263" t="s">
        <v>9</v>
      </c>
      <c r="BE130" s="295"/>
      <c r="BF130" s="275" t="s">
        <v>202</v>
      </c>
      <c r="BH130" s="190" t="s">
        <v>217</v>
      </c>
      <c r="BI130" s="128" t="s">
        <v>216</v>
      </c>
      <c r="BJ130" s="201">
        <v>46356</v>
      </c>
      <c r="BK130" s="125">
        <f>+AF130/2</f>
        <v>22526100</v>
      </c>
      <c r="BL130" s="125">
        <f>ROUND((K130/30)*BH130,0)</f>
        <v>10679040</v>
      </c>
      <c r="BM130" s="208">
        <f>+AA130-AF130</f>
        <v>20023200</v>
      </c>
      <c r="BN130" s="135">
        <f>+AN130</f>
        <v>7675560</v>
      </c>
      <c r="BO130" s="135">
        <f>+BN130</f>
        <v>7675560</v>
      </c>
      <c r="BP130" s="206">
        <f>+BL130-BO130</f>
        <v>3003480</v>
      </c>
      <c r="BQ130" s="135">
        <f>+AF130+BP130</f>
        <v>48055680</v>
      </c>
      <c r="BR130" s="124" t="s">
        <v>202</v>
      </c>
      <c r="BS130" s="211">
        <f>+BK130/1423500</f>
        <v>15.824446786090622</v>
      </c>
      <c r="BT130" s="212">
        <f>+BP130/1750905</f>
        <v>1.7153871854840783</v>
      </c>
    </row>
    <row r="131" spans="1:72" ht="49" hidden="1" customHeight="1" x14ac:dyDescent="0.2">
      <c r="A131" s="311"/>
      <c r="B131" s="310"/>
      <c r="C131" s="310"/>
      <c r="D131" s="310"/>
      <c r="E131" s="316">
        <v>57</v>
      </c>
      <c r="F131" s="317" t="s">
        <v>0</v>
      </c>
      <c r="G131" s="352" t="s">
        <v>157</v>
      </c>
      <c r="H131" s="319">
        <v>1</v>
      </c>
      <c r="I131" s="320">
        <v>235744310</v>
      </c>
      <c r="J131" s="321" t="s">
        <v>64</v>
      </c>
      <c r="K131" s="1">
        <v>10529000</v>
      </c>
      <c r="L131" s="86">
        <v>9</v>
      </c>
      <c r="M131" s="323">
        <f>L131+L132</f>
        <v>22</v>
      </c>
      <c r="N131" s="324">
        <f>((K131*L131)+(K132*L132))</f>
        <v>235744310</v>
      </c>
      <c r="O131" s="236">
        <v>94761000</v>
      </c>
      <c r="P131" s="232">
        <v>0</v>
      </c>
      <c r="Q131" s="314" t="s">
        <v>2</v>
      </c>
      <c r="R131" s="314" t="s">
        <v>3</v>
      </c>
      <c r="S131" s="328">
        <v>45637</v>
      </c>
      <c r="T131" s="163">
        <v>20242757</v>
      </c>
      <c r="U131" s="219">
        <v>2024</v>
      </c>
      <c r="V131" s="329" t="s">
        <v>4</v>
      </c>
      <c r="W131" s="97" t="s">
        <v>137</v>
      </c>
      <c r="X131" s="66">
        <v>52384681</v>
      </c>
      <c r="Y131" s="39" t="s">
        <v>6</v>
      </c>
      <c r="Z131" s="5">
        <v>4085</v>
      </c>
      <c r="AA131" s="15">
        <v>6979705283</v>
      </c>
      <c r="AB131" s="4">
        <v>45644</v>
      </c>
      <c r="AC131" s="73">
        <v>11700</v>
      </c>
      <c r="AD131" s="67">
        <v>94761000</v>
      </c>
      <c r="AE131" s="69">
        <v>45649</v>
      </c>
      <c r="AF131" s="224">
        <f t="shared" si="43"/>
        <v>94761000</v>
      </c>
      <c r="AG131" s="104">
        <f t="shared" si="44"/>
        <v>6884944283</v>
      </c>
      <c r="AH131" s="4">
        <v>45646</v>
      </c>
      <c r="AI131" s="95" t="s">
        <v>201</v>
      </c>
      <c r="AJ131" s="70">
        <v>45653</v>
      </c>
      <c r="AK131" s="70">
        <v>45926</v>
      </c>
      <c r="AL131" s="107">
        <f t="shared" si="45"/>
        <v>270</v>
      </c>
      <c r="AM131" s="108">
        <f t="shared" si="46"/>
        <v>94761000</v>
      </c>
      <c r="AN131" s="160">
        <f t="shared" si="47"/>
        <v>0</v>
      </c>
      <c r="AP131" s="141" t="s">
        <v>202</v>
      </c>
      <c r="AQ131" s="4" t="s">
        <v>202</v>
      </c>
      <c r="AR131" s="4" t="s">
        <v>202</v>
      </c>
      <c r="AS131" s="4" t="s">
        <v>202</v>
      </c>
      <c r="AT131" s="4" t="s">
        <v>202</v>
      </c>
      <c r="AU131" s="4" t="s">
        <v>202</v>
      </c>
      <c r="AV131" s="4" t="s">
        <v>202</v>
      </c>
      <c r="AW131" s="4" t="s">
        <v>202</v>
      </c>
      <c r="AX131" s="4" t="s">
        <v>202</v>
      </c>
      <c r="AY131" s="4" t="s">
        <v>202</v>
      </c>
      <c r="AZ131" s="4" t="s">
        <v>202</v>
      </c>
      <c r="BA131" s="140" t="s">
        <v>202</v>
      </c>
      <c r="BB131" s="524"/>
      <c r="BD131" s="263" t="s">
        <v>7</v>
      </c>
      <c r="BE131" s="294">
        <f>N131-(AM131+AM132)</f>
        <v>56031828</v>
      </c>
      <c r="BF131" s="264" t="s">
        <v>202</v>
      </c>
      <c r="BH131" s="190" t="s">
        <v>202</v>
      </c>
      <c r="BI131" s="124" t="s">
        <v>202</v>
      </c>
      <c r="BJ131" s="124" t="s">
        <v>202</v>
      </c>
      <c r="BK131" s="124" t="s">
        <v>202</v>
      </c>
      <c r="BL131" s="124" t="s">
        <v>202</v>
      </c>
      <c r="BM131" s="124" t="s">
        <v>202</v>
      </c>
      <c r="BN131" s="124" t="s">
        <v>202</v>
      </c>
      <c r="BO131" s="124" t="s">
        <v>202</v>
      </c>
      <c r="BP131" s="124" t="s">
        <v>202</v>
      </c>
      <c r="BQ131" s="124" t="s">
        <v>202</v>
      </c>
      <c r="BR131" s="124" t="s">
        <v>202</v>
      </c>
      <c r="BS131" s="124" t="s">
        <v>202</v>
      </c>
      <c r="BT131" s="138" t="s">
        <v>202</v>
      </c>
    </row>
    <row r="132" spans="1:72" ht="55" hidden="1" customHeight="1" x14ac:dyDescent="0.2">
      <c r="A132" s="311"/>
      <c r="B132" s="310"/>
      <c r="C132" s="310"/>
      <c r="D132" s="310"/>
      <c r="E132" s="316"/>
      <c r="F132" s="317"/>
      <c r="G132" s="352"/>
      <c r="H132" s="319"/>
      <c r="I132" s="320"/>
      <c r="J132" s="321"/>
      <c r="K132" s="1">
        <v>10844870</v>
      </c>
      <c r="L132" s="86">
        <v>13</v>
      </c>
      <c r="M132" s="323"/>
      <c r="N132" s="324"/>
      <c r="O132" s="243">
        <v>97603830</v>
      </c>
      <c r="P132" s="232">
        <f>N131-(O131+O132)</f>
        <v>43379480</v>
      </c>
      <c r="Q132" s="314"/>
      <c r="R132" s="314"/>
      <c r="S132" s="328"/>
      <c r="T132" s="168">
        <v>20261111</v>
      </c>
      <c r="U132" s="221">
        <v>2026</v>
      </c>
      <c r="V132" s="329"/>
      <c r="W132" s="97" t="s">
        <v>138</v>
      </c>
      <c r="X132" s="66">
        <v>52812499</v>
      </c>
      <c r="Y132" s="39" t="s">
        <v>8</v>
      </c>
      <c r="Z132" s="68">
        <v>4403</v>
      </c>
      <c r="AA132" s="80">
        <v>140983310</v>
      </c>
      <c r="AB132" s="4">
        <v>45938</v>
      </c>
      <c r="AC132" s="68">
        <v>12837</v>
      </c>
      <c r="AD132" s="79">
        <v>97603830</v>
      </c>
      <c r="AE132" s="70">
        <v>46052</v>
      </c>
      <c r="AF132" s="224">
        <f t="shared" si="43"/>
        <v>97603830</v>
      </c>
      <c r="AG132" s="104">
        <f t="shared" si="44"/>
        <v>43379480</v>
      </c>
      <c r="AH132" s="4">
        <v>46050</v>
      </c>
      <c r="AI132" s="95" t="s">
        <v>201</v>
      </c>
      <c r="AJ132" s="70">
        <v>46055</v>
      </c>
      <c r="AK132" s="70">
        <v>46291</v>
      </c>
      <c r="AL132" s="107">
        <f t="shared" si="45"/>
        <v>235</v>
      </c>
      <c r="AM132" s="108">
        <f t="shared" si="46"/>
        <v>84951482</v>
      </c>
      <c r="AN132" s="160">
        <f t="shared" si="47"/>
        <v>12652348</v>
      </c>
      <c r="AP132" s="141" t="s">
        <v>202</v>
      </c>
      <c r="AQ132" s="4" t="s">
        <v>202</v>
      </c>
      <c r="AR132" s="4" t="s">
        <v>202</v>
      </c>
      <c r="AS132" s="4" t="s">
        <v>202</v>
      </c>
      <c r="AT132" s="4" t="s">
        <v>202</v>
      </c>
      <c r="AU132" s="4" t="s">
        <v>202</v>
      </c>
      <c r="AV132" s="4" t="s">
        <v>202</v>
      </c>
      <c r="AW132" s="4" t="s">
        <v>202</v>
      </c>
      <c r="AX132" s="4" t="s">
        <v>202</v>
      </c>
      <c r="AY132" s="4" t="s">
        <v>202</v>
      </c>
      <c r="AZ132" s="4" t="s">
        <v>202</v>
      </c>
      <c r="BA132" s="140" t="s">
        <v>202</v>
      </c>
      <c r="BB132" s="524"/>
      <c r="BD132" s="263" t="s">
        <v>9</v>
      </c>
      <c r="BE132" s="295"/>
      <c r="BF132" s="264" t="s">
        <v>202</v>
      </c>
      <c r="BH132" s="190" t="s">
        <v>217</v>
      </c>
      <c r="BI132" s="128" t="s">
        <v>216</v>
      </c>
      <c r="BJ132" s="201">
        <v>46356</v>
      </c>
      <c r="BK132" s="125">
        <f>+AF132/2</f>
        <v>48801915</v>
      </c>
      <c r="BL132" s="125">
        <f>ROUND((K132/30)*BH132,0)</f>
        <v>23135723</v>
      </c>
      <c r="BM132" s="208">
        <f>+AA132-AF132</f>
        <v>43379480</v>
      </c>
      <c r="BN132" s="135">
        <f>+AN132</f>
        <v>12652348</v>
      </c>
      <c r="BO132" s="135">
        <f>+BN132</f>
        <v>12652348</v>
      </c>
      <c r="BP132" s="206">
        <f>+BL132-BO132</f>
        <v>10483375</v>
      </c>
      <c r="BQ132" s="135">
        <f>+AF132+BP132</f>
        <v>108087205</v>
      </c>
      <c r="BR132" s="124" t="s">
        <v>202</v>
      </c>
      <c r="BS132" s="211">
        <f>+BK132/1423500</f>
        <v>34.283045310853531</v>
      </c>
      <c r="BT132" s="212">
        <f>+BP132/1750905</f>
        <v>5.9874036569659692</v>
      </c>
    </row>
    <row r="133" spans="1:72" ht="84" hidden="1" x14ac:dyDescent="0.2">
      <c r="A133" s="311"/>
      <c r="B133" s="310"/>
      <c r="C133" s="310"/>
      <c r="D133" s="310"/>
      <c r="E133" s="9"/>
      <c r="F133" s="47" t="s">
        <v>139</v>
      </c>
      <c r="G133" s="10" t="s">
        <v>140</v>
      </c>
      <c r="H133" s="11">
        <v>1</v>
      </c>
      <c r="I133" s="77">
        <v>12380104</v>
      </c>
      <c r="J133" s="49" t="s">
        <v>64</v>
      </c>
      <c r="K133" s="12">
        <f t="shared" ref="K133" si="48">N133/L133</f>
        <v>12380104</v>
      </c>
      <c r="L133" s="88">
        <v>1</v>
      </c>
      <c r="M133" s="88"/>
      <c r="N133" s="252">
        <f t="shared" ref="N133" si="49">I133</f>
        <v>12380104</v>
      </c>
      <c r="O133" s="237"/>
      <c r="P133" s="244">
        <f>N133</f>
        <v>12380104</v>
      </c>
      <c r="Q133" s="51" t="s">
        <v>61</v>
      </c>
      <c r="R133" s="39"/>
      <c r="S133" s="175"/>
      <c r="T133" s="159"/>
      <c r="U133" s="3"/>
      <c r="V133" s="3" t="s">
        <v>4</v>
      </c>
      <c r="W133" s="52"/>
      <c r="X133" s="66"/>
      <c r="Y133" s="39" t="s">
        <v>6</v>
      </c>
      <c r="Z133" s="5">
        <v>4086</v>
      </c>
      <c r="AA133" s="15">
        <v>25343534</v>
      </c>
      <c r="AB133" s="4"/>
      <c r="AC133" s="3"/>
      <c r="AD133" s="6"/>
      <c r="AE133" s="4"/>
      <c r="AF133" s="3"/>
      <c r="AG133" s="104"/>
      <c r="AH133" s="4"/>
      <c r="AI133" s="95"/>
      <c r="AJ133" s="4"/>
      <c r="AK133" s="4"/>
      <c r="AL133" s="109"/>
      <c r="AM133" s="109"/>
      <c r="AN133" s="166"/>
      <c r="AP133" s="141"/>
      <c r="AQ133" s="4"/>
      <c r="AR133" s="4"/>
      <c r="AS133" s="4"/>
      <c r="AT133" s="4"/>
      <c r="AU133" s="4"/>
      <c r="AV133" s="4"/>
      <c r="AW133" s="4"/>
      <c r="AX133" s="4"/>
      <c r="AY133" s="4"/>
      <c r="AZ133" s="4"/>
      <c r="BA133" s="142"/>
      <c r="BB133" s="524"/>
      <c r="BD133" s="263"/>
      <c r="BE133" s="290">
        <f>+P133</f>
        <v>12380104</v>
      </c>
      <c r="BF133" s="264"/>
      <c r="BH133" s="194"/>
      <c r="BI133" s="128"/>
      <c r="BJ133" s="124"/>
      <c r="BK133" s="137"/>
      <c r="BL133" s="137"/>
      <c r="BM133" s="137"/>
      <c r="BN133" s="137"/>
      <c r="BO133" s="137"/>
      <c r="BP133" s="126"/>
      <c r="BQ133" s="137"/>
      <c r="BR133" s="137"/>
      <c r="BS133" s="173"/>
      <c r="BT133" s="212"/>
    </row>
    <row r="134" spans="1:72" ht="48" hidden="1" customHeight="1" x14ac:dyDescent="0.2">
      <c r="A134" s="311"/>
      <c r="B134" s="310"/>
      <c r="C134" s="310"/>
      <c r="D134" s="310"/>
      <c r="E134" s="316">
        <v>58</v>
      </c>
      <c r="F134" s="317" t="s">
        <v>0</v>
      </c>
      <c r="G134" s="318" t="s">
        <v>141</v>
      </c>
      <c r="H134" s="319">
        <v>1</v>
      </c>
      <c r="I134" s="320">
        <v>41158000</v>
      </c>
      <c r="J134" s="321" t="s">
        <v>71</v>
      </c>
      <c r="K134" s="1">
        <v>6332000</v>
      </c>
      <c r="L134" s="89">
        <v>6.5</v>
      </c>
      <c r="M134" s="336">
        <f>L134+L135</f>
        <v>6.5</v>
      </c>
      <c r="N134" s="324">
        <f>((K134*L134)+(K135*L135))</f>
        <v>41158000</v>
      </c>
      <c r="O134" s="375">
        <v>41158000</v>
      </c>
      <c r="P134" s="362">
        <f>N134-O134</f>
        <v>0</v>
      </c>
      <c r="Q134" s="314" t="s">
        <v>2</v>
      </c>
      <c r="R134" s="314" t="s">
        <v>3</v>
      </c>
      <c r="S134" s="328">
        <v>45637</v>
      </c>
      <c r="T134" s="374">
        <v>20242769</v>
      </c>
      <c r="U134" s="378">
        <v>2024</v>
      </c>
      <c r="V134" s="329" t="s">
        <v>4</v>
      </c>
      <c r="W134" s="350" t="s">
        <v>126</v>
      </c>
      <c r="X134" s="322">
        <v>1022369736</v>
      </c>
      <c r="Y134" s="329" t="s">
        <v>6</v>
      </c>
      <c r="Z134" s="315">
        <v>4085</v>
      </c>
      <c r="AA134" s="351">
        <v>6979705283</v>
      </c>
      <c r="AB134" s="354" t="s">
        <v>270</v>
      </c>
      <c r="AC134" s="369">
        <v>11663</v>
      </c>
      <c r="AD134" s="370">
        <v>41158000</v>
      </c>
      <c r="AE134" s="371">
        <v>45650</v>
      </c>
      <c r="AF134" s="356">
        <f>(+K134*6)+(K134/30*15)</f>
        <v>41158000</v>
      </c>
      <c r="AG134" s="353">
        <f>AA134-AD134</f>
        <v>6938547283</v>
      </c>
      <c r="AH134" s="354">
        <v>45645</v>
      </c>
      <c r="AI134" s="358" t="s">
        <v>269</v>
      </c>
      <c r="AJ134" s="372">
        <v>45650</v>
      </c>
      <c r="AK134" s="372">
        <v>45846</v>
      </c>
      <c r="AL134" s="387">
        <f>IF(AJ134=0,0,DAYS360(AJ134,AK134+1))</f>
        <v>195</v>
      </c>
      <c r="AM134" s="388">
        <f>+ROUND((K134/30)*AL134,0)</f>
        <v>41158000</v>
      </c>
      <c r="AN134" s="389">
        <f>+AF134-AM134</f>
        <v>0</v>
      </c>
      <c r="AP134" s="461" t="s">
        <v>202</v>
      </c>
      <c r="AQ134" s="354" t="s">
        <v>202</v>
      </c>
      <c r="AR134" s="354" t="s">
        <v>202</v>
      </c>
      <c r="AS134" s="354" t="s">
        <v>202</v>
      </c>
      <c r="AT134" s="354" t="s">
        <v>202</v>
      </c>
      <c r="AU134" s="354" t="s">
        <v>202</v>
      </c>
      <c r="AV134" s="354" t="s">
        <v>202</v>
      </c>
      <c r="AW134" s="354" t="s">
        <v>202</v>
      </c>
      <c r="AX134" s="354" t="s">
        <v>202</v>
      </c>
      <c r="AY134" s="354" t="s">
        <v>202</v>
      </c>
      <c r="AZ134" s="354" t="s">
        <v>202</v>
      </c>
      <c r="BA134" s="498" t="s">
        <v>276</v>
      </c>
      <c r="BB134" s="526"/>
      <c r="BD134" s="382" t="s">
        <v>7</v>
      </c>
      <c r="BE134" s="294">
        <f>N134-(AM134+AM135)</f>
        <v>0</v>
      </c>
      <c r="BF134" s="517" t="s">
        <v>202</v>
      </c>
      <c r="BH134" s="456" t="s">
        <v>202</v>
      </c>
      <c r="BI134" s="467" t="s">
        <v>202</v>
      </c>
      <c r="BJ134" s="467" t="s">
        <v>202</v>
      </c>
      <c r="BK134" s="467" t="s">
        <v>202</v>
      </c>
      <c r="BL134" s="467" t="s">
        <v>202</v>
      </c>
      <c r="BM134" s="467" t="s">
        <v>202</v>
      </c>
      <c r="BN134" s="467" t="s">
        <v>202</v>
      </c>
      <c r="BO134" s="467" t="s">
        <v>202</v>
      </c>
      <c r="BP134" s="467" t="s">
        <v>202</v>
      </c>
      <c r="BQ134" s="467" t="s">
        <v>202</v>
      </c>
      <c r="BR134" s="467" t="s">
        <v>202</v>
      </c>
      <c r="BS134" s="467" t="s">
        <v>202</v>
      </c>
      <c r="BT134" s="465" t="s">
        <v>202</v>
      </c>
    </row>
    <row r="135" spans="1:72" ht="51" hidden="1" customHeight="1" x14ac:dyDescent="0.2">
      <c r="A135" s="311"/>
      <c r="B135" s="310"/>
      <c r="C135" s="310"/>
      <c r="D135" s="310"/>
      <c r="E135" s="316"/>
      <c r="F135" s="317"/>
      <c r="G135" s="318"/>
      <c r="H135" s="319"/>
      <c r="I135" s="320"/>
      <c r="J135" s="321"/>
      <c r="K135" s="1">
        <v>0</v>
      </c>
      <c r="L135" s="86">
        <v>0</v>
      </c>
      <c r="M135" s="336"/>
      <c r="N135" s="324"/>
      <c r="O135" s="375"/>
      <c r="P135" s="362"/>
      <c r="Q135" s="314"/>
      <c r="R135" s="314"/>
      <c r="S135" s="328"/>
      <c r="T135" s="374"/>
      <c r="U135" s="378"/>
      <c r="V135" s="329"/>
      <c r="W135" s="350"/>
      <c r="X135" s="322"/>
      <c r="Y135" s="329"/>
      <c r="Z135" s="315"/>
      <c r="AA135" s="351"/>
      <c r="AB135" s="354"/>
      <c r="AC135" s="369"/>
      <c r="AD135" s="370"/>
      <c r="AE135" s="371"/>
      <c r="AF135" s="356"/>
      <c r="AG135" s="353"/>
      <c r="AH135" s="354"/>
      <c r="AI135" s="358"/>
      <c r="AJ135" s="372"/>
      <c r="AK135" s="372"/>
      <c r="AL135" s="387"/>
      <c r="AM135" s="388"/>
      <c r="AN135" s="389"/>
      <c r="AP135" s="461"/>
      <c r="AQ135" s="354"/>
      <c r="AR135" s="354"/>
      <c r="AS135" s="354"/>
      <c r="AT135" s="354"/>
      <c r="AU135" s="354"/>
      <c r="AV135" s="354"/>
      <c r="AW135" s="354"/>
      <c r="AX135" s="354"/>
      <c r="AY135" s="354"/>
      <c r="AZ135" s="354"/>
      <c r="BA135" s="499"/>
      <c r="BB135" s="526"/>
      <c r="BD135" s="382"/>
      <c r="BE135" s="295"/>
      <c r="BF135" s="518"/>
      <c r="BH135" s="456"/>
      <c r="BI135" s="467"/>
      <c r="BJ135" s="467"/>
      <c r="BK135" s="467"/>
      <c r="BL135" s="467"/>
      <c r="BM135" s="467"/>
      <c r="BN135" s="467"/>
      <c r="BO135" s="467"/>
      <c r="BP135" s="467"/>
      <c r="BQ135" s="467"/>
      <c r="BR135" s="467"/>
      <c r="BS135" s="467"/>
      <c r="BT135" s="465"/>
    </row>
    <row r="136" spans="1:72" ht="49" hidden="1" customHeight="1" x14ac:dyDescent="0.2">
      <c r="A136" s="311"/>
      <c r="B136" s="310"/>
      <c r="C136" s="310"/>
      <c r="D136" s="310"/>
      <c r="E136" s="316">
        <v>59</v>
      </c>
      <c r="F136" s="317" t="s">
        <v>0</v>
      </c>
      <c r="G136" s="318" t="s">
        <v>142</v>
      </c>
      <c r="H136" s="319">
        <v>1</v>
      </c>
      <c r="I136" s="320">
        <v>54194072</v>
      </c>
      <c r="J136" s="321" t="s">
        <v>71</v>
      </c>
      <c r="K136" s="1">
        <v>5597000</v>
      </c>
      <c r="L136" s="89">
        <v>6.5</v>
      </c>
      <c r="M136" s="336">
        <f>L136+L137</f>
        <v>9.5</v>
      </c>
      <c r="N136" s="324">
        <v>54194072</v>
      </c>
      <c r="O136" s="243">
        <v>36380500</v>
      </c>
      <c r="P136" s="327">
        <f>N136-(O136+O137)</f>
        <v>1</v>
      </c>
      <c r="Q136" s="314" t="s">
        <v>2</v>
      </c>
      <c r="R136" s="314" t="s">
        <v>3</v>
      </c>
      <c r="S136" s="328">
        <v>45637</v>
      </c>
      <c r="T136" s="171">
        <v>20242742</v>
      </c>
      <c r="U136" s="223">
        <v>2024</v>
      </c>
      <c r="V136" s="329" t="s">
        <v>4</v>
      </c>
      <c r="W136" s="227" t="s">
        <v>143</v>
      </c>
      <c r="X136" s="322">
        <v>1020773830</v>
      </c>
      <c r="Y136" s="314" t="s">
        <v>6</v>
      </c>
      <c r="Z136" s="315">
        <v>4085</v>
      </c>
      <c r="AA136" s="351">
        <v>6979705283</v>
      </c>
      <c r="AB136" s="354">
        <v>45644</v>
      </c>
      <c r="AC136" s="71">
        <v>11660</v>
      </c>
      <c r="AD136" s="79">
        <v>36380500</v>
      </c>
      <c r="AE136" s="69">
        <v>45650</v>
      </c>
      <c r="AF136" s="224">
        <f>(+K136*6)+(K136/30*15)</f>
        <v>36380500</v>
      </c>
      <c r="AG136" s="353">
        <f>AA136- (AD137 +AD136)</f>
        <v>6925511212</v>
      </c>
      <c r="AH136" s="4">
        <v>45646</v>
      </c>
      <c r="AI136" s="95" t="s">
        <v>269</v>
      </c>
      <c r="AJ136" s="70">
        <v>45656</v>
      </c>
      <c r="AK136" s="70">
        <v>45852</v>
      </c>
      <c r="AL136" s="107">
        <f>IF(AJ136=0,0,DAYS360(AJ136,AK136+1))</f>
        <v>195</v>
      </c>
      <c r="AM136" s="108">
        <f>+ROUND((K136/30)*AL136,0)</f>
        <v>36380500</v>
      </c>
      <c r="AN136" s="160">
        <f>+AF136-AM136</f>
        <v>0</v>
      </c>
      <c r="AP136" s="143" t="s">
        <v>202</v>
      </c>
      <c r="AQ136" s="70" t="s">
        <v>202</v>
      </c>
      <c r="AR136" s="70" t="s">
        <v>202</v>
      </c>
      <c r="AS136" s="70" t="s">
        <v>202</v>
      </c>
      <c r="AT136" s="70" t="s">
        <v>202</v>
      </c>
      <c r="AU136" s="70" t="s">
        <v>202</v>
      </c>
      <c r="AV136" s="70" t="s">
        <v>202</v>
      </c>
      <c r="AW136" s="70" t="s">
        <v>202</v>
      </c>
      <c r="AX136" s="70" t="s">
        <v>202</v>
      </c>
      <c r="AY136" s="70" t="s">
        <v>202</v>
      </c>
      <c r="AZ136" s="70" t="s">
        <v>202</v>
      </c>
      <c r="BA136" s="140" t="s">
        <v>202</v>
      </c>
      <c r="BB136" s="524"/>
      <c r="BD136" s="263" t="s">
        <v>7</v>
      </c>
      <c r="BE136" s="294">
        <f>N136-(AM136+AM137)</f>
        <v>1</v>
      </c>
      <c r="BF136" s="264" t="s">
        <v>202</v>
      </c>
      <c r="BH136" s="190" t="s">
        <v>202</v>
      </c>
      <c r="BI136" s="124" t="s">
        <v>202</v>
      </c>
      <c r="BJ136" s="124" t="s">
        <v>202</v>
      </c>
      <c r="BK136" s="124" t="s">
        <v>202</v>
      </c>
      <c r="BL136" s="124" t="s">
        <v>202</v>
      </c>
      <c r="BM136" s="124" t="s">
        <v>202</v>
      </c>
      <c r="BN136" s="124" t="s">
        <v>202</v>
      </c>
      <c r="BO136" s="124" t="s">
        <v>202</v>
      </c>
      <c r="BP136" s="124" t="s">
        <v>202</v>
      </c>
      <c r="BQ136" s="124" t="s">
        <v>202</v>
      </c>
      <c r="BR136" s="124" t="s">
        <v>202</v>
      </c>
      <c r="BS136" s="124" t="s">
        <v>202</v>
      </c>
      <c r="BT136" s="138" t="s">
        <v>202</v>
      </c>
    </row>
    <row r="137" spans="1:72" ht="54" hidden="1" customHeight="1" x14ac:dyDescent="0.2">
      <c r="A137" s="311"/>
      <c r="B137" s="310"/>
      <c r="C137" s="310"/>
      <c r="D137" s="310"/>
      <c r="E137" s="316"/>
      <c r="F137" s="317"/>
      <c r="G137" s="318"/>
      <c r="H137" s="319"/>
      <c r="I137" s="320"/>
      <c r="J137" s="321"/>
      <c r="K137" s="1">
        <v>5937857</v>
      </c>
      <c r="L137" s="86">
        <v>3</v>
      </c>
      <c r="M137" s="336"/>
      <c r="N137" s="324"/>
      <c r="O137" s="237">
        <f>17813571</f>
        <v>17813571</v>
      </c>
      <c r="P137" s="327"/>
      <c r="Q137" s="314"/>
      <c r="R137" s="314"/>
      <c r="S137" s="328"/>
      <c r="T137" s="159" t="s">
        <v>271</v>
      </c>
      <c r="U137" s="3">
        <v>2025</v>
      </c>
      <c r="V137" s="329"/>
      <c r="W137" s="227" t="s">
        <v>143</v>
      </c>
      <c r="X137" s="322"/>
      <c r="Y137" s="314"/>
      <c r="Z137" s="315"/>
      <c r="AA137" s="351"/>
      <c r="AB137" s="354"/>
      <c r="AC137" s="3">
        <v>12366</v>
      </c>
      <c r="AD137" s="6">
        <f>O137</f>
        <v>17813571</v>
      </c>
      <c r="AE137" s="69">
        <v>45877</v>
      </c>
      <c r="AF137" s="224">
        <f>+K137*3</f>
        <v>17813571</v>
      </c>
      <c r="AG137" s="353"/>
      <c r="AH137" s="4">
        <v>45855</v>
      </c>
      <c r="AI137" s="95" t="s">
        <v>272</v>
      </c>
      <c r="AJ137" s="70">
        <v>45880</v>
      </c>
      <c r="AK137" s="70">
        <v>45971</v>
      </c>
      <c r="AL137" s="107">
        <f>IF(AJ137=0,0,DAYS360(AJ137,AK137+1))</f>
        <v>90</v>
      </c>
      <c r="AM137" s="108">
        <f>+ROUND((K137/30)*AL137,0)</f>
        <v>17813571</v>
      </c>
      <c r="AN137" s="160">
        <f>+AF137-AM137</f>
        <v>0</v>
      </c>
      <c r="AP137" s="143" t="s">
        <v>202</v>
      </c>
      <c r="AQ137" s="70" t="s">
        <v>202</v>
      </c>
      <c r="AR137" s="70" t="s">
        <v>202</v>
      </c>
      <c r="AS137" s="70" t="s">
        <v>202</v>
      </c>
      <c r="AT137" s="70" t="s">
        <v>202</v>
      </c>
      <c r="AU137" s="70" t="s">
        <v>202</v>
      </c>
      <c r="AV137" s="70" t="s">
        <v>202</v>
      </c>
      <c r="AW137" s="70" t="s">
        <v>202</v>
      </c>
      <c r="AX137" s="70" t="s">
        <v>202</v>
      </c>
      <c r="AY137" s="70" t="s">
        <v>202</v>
      </c>
      <c r="AZ137" s="70" t="s">
        <v>202</v>
      </c>
      <c r="BA137" s="140" t="s">
        <v>202</v>
      </c>
      <c r="BB137" s="524"/>
      <c r="BD137" s="263" t="s">
        <v>7</v>
      </c>
      <c r="BE137" s="295"/>
      <c r="BF137" s="264" t="s">
        <v>202</v>
      </c>
      <c r="BH137" s="190" t="s">
        <v>202</v>
      </c>
      <c r="BI137" s="124" t="s">
        <v>202</v>
      </c>
      <c r="BJ137" s="124" t="s">
        <v>202</v>
      </c>
      <c r="BK137" s="124" t="s">
        <v>202</v>
      </c>
      <c r="BL137" s="124" t="s">
        <v>202</v>
      </c>
      <c r="BM137" s="124" t="s">
        <v>202</v>
      </c>
      <c r="BN137" s="124" t="s">
        <v>202</v>
      </c>
      <c r="BO137" s="124" t="s">
        <v>202</v>
      </c>
      <c r="BP137" s="124" t="s">
        <v>202</v>
      </c>
      <c r="BQ137" s="124" t="s">
        <v>202</v>
      </c>
      <c r="BR137" s="124" t="s">
        <v>202</v>
      </c>
      <c r="BS137" s="124" t="s">
        <v>202</v>
      </c>
      <c r="BT137" s="138" t="s">
        <v>202</v>
      </c>
    </row>
    <row r="138" spans="1:72" ht="48" hidden="1" customHeight="1" x14ac:dyDescent="0.2">
      <c r="A138" s="311"/>
      <c r="B138" s="310"/>
      <c r="C138" s="310"/>
      <c r="D138" s="310"/>
      <c r="E138" s="316">
        <v>60</v>
      </c>
      <c r="F138" s="317" t="s">
        <v>0</v>
      </c>
      <c r="G138" s="318" t="s">
        <v>142</v>
      </c>
      <c r="H138" s="319">
        <v>1</v>
      </c>
      <c r="I138" s="320">
        <v>54194072</v>
      </c>
      <c r="J138" s="321" t="s">
        <v>71</v>
      </c>
      <c r="K138" s="1">
        <v>5597000</v>
      </c>
      <c r="L138" s="89">
        <v>6.5</v>
      </c>
      <c r="M138" s="336">
        <f>L138+L139</f>
        <v>9.5</v>
      </c>
      <c r="N138" s="324">
        <v>54194072</v>
      </c>
      <c r="O138" s="236">
        <v>36380500</v>
      </c>
      <c r="P138" s="327">
        <f>N138-(O138+O139)</f>
        <v>1</v>
      </c>
      <c r="Q138" s="314" t="s">
        <v>2</v>
      </c>
      <c r="R138" s="314" t="s">
        <v>3</v>
      </c>
      <c r="S138" s="328">
        <v>45637</v>
      </c>
      <c r="T138" s="168">
        <v>20242743</v>
      </c>
      <c r="U138" s="221">
        <v>2024</v>
      </c>
      <c r="V138" s="329" t="s">
        <v>4</v>
      </c>
      <c r="W138" s="227" t="s">
        <v>144</v>
      </c>
      <c r="X138" s="322">
        <v>1026262081</v>
      </c>
      <c r="Y138" s="314" t="s">
        <v>6</v>
      </c>
      <c r="Z138" s="315">
        <v>4085</v>
      </c>
      <c r="AA138" s="351">
        <v>6979705283</v>
      </c>
      <c r="AB138" s="354">
        <v>45644</v>
      </c>
      <c r="AC138" s="73" t="s">
        <v>145</v>
      </c>
      <c r="AD138" s="79">
        <v>36380500</v>
      </c>
      <c r="AE138" s="69">
        <v>45649</v>
      </c>
      <c r="AF138" s="224">
        <f>(+K138*6)+(K138/30*15)</f>
        <v>36380500</v>
      </c>
      <c r="AG138" s="353">
        <f>AA138- (AD139 +AD138)</f>
        <v>6925511212</v>
      </c>
      <c r="AH138" s="4">
        <v>45646</v>
      </c>
      <c r="AI138" s="95" t="s">
        <v>269</v>
      </c>
      <c r="AJ138" s="70">
        <v>45650</v>
      </c>
      <c r="AK138" s="70">
        <v>45846</v>
      </c>
      <c r="AL138" s="107">
        <f>IF(AJ138=0,0,DAYS360(AJ138,AK138+1))</f>
        <v>195</v>
      </c>
      <c r="AM138" s="108">
        <f>+ROUND((K138/30)*AL138,0)</f>
        <v>36380500</v>
      </c>
      <c r="AN138" s="160">
        <f>+AF138-AM138</f>
        <v>0</v>
      </c>
      <c r="AP138" s="141" t="s">
        <v>202</v>
      </c>
      <c r="AQ138" s="4" t="s">
        <v>202</v>
      </c>
      <c r="AR138" s="4" t="s">
        <v>202</v>
      </c>
      <c r="AS138" s="4" t="s">
        <v>202</v>
      </c>
      <c r="AT138" s="4" t="s">
        <v>202</v>
      </c>
      <c r="AU138" s="4" t="s">
        <v>202</v>
      </c>
      <c r="AV138" s="4" t="s">
        <v>202</v>
      </c>
      <c r="AW138" s="4" t="s">
        <v>202</v>
      </c>
      <c r="AX138" s="4" t="s">
        <v>202</v>
      </c>
      <c r="AY138" s="4" t="s">
        <v>202</v>
      </c>
      <c r="AZ138" s="4" t="s">
        <v>202</v>
      </c>
      <c r="BA138" s="140" t="s">
        <v>202</v>
      </c>
      <c r="BB138" s="524"/>
      <c r="BD138" s="263" t="s">
        <v>7</v>
      </c>
      <c r="BE138" s="294">
        <f>N138-(AM138+AM139)</f>
        <v>1</v>
      </c>
      <c r="BF138" s="264" t="s">
        <v>202</v>
      </c>
      <c r="BH138" s="190" t="s">
        <v>202</v>
      </c>
      <c r="BI138" s="124" t="s">
        <v>202</v>
      </c>
      <c r="BJ138" s="124" t="s">
        <v>202</v>
      </c>
      <c r="BK138" s="124" t="s">
        <v>202</v>
      </c>
      <c r="BL138" s="124" t="s">
        <v>202</v>
      </c>
      <c r="BM138" s="124" t="s">
        <v>202</v>
      </c>
      <c r="BN138" s="124" t="s">
        <v>202</v>
      </c>
      <c r="BO138" s="124" t="s">
        <v>202</v>
      </c>
      <c r="BP138" s="124" t="s">
        <v>202</v>
      </c>
      <c r="BQ138" s="124" t="s">
        <v>202</v>
      </c>
      <c r="BR138" s="124" t="s">
        <v>202</v>
      </c>
      <c r="BS138" s="124" t="s">
        <v>202</v>
      </c>
      <c r="BT138" s="138" t="s">
        <v>202</v>
      </c>
    </row>
    <row r="139" spans="1:72" ht="52" hidden="1" customHeight="1" x14ac:dyDescent="0.2">
      <c r="A139" s="311"/>
      <c r="B139" s="310"/>
      <c r="C139" s="310"/>
      <c r="D139" s="310"/>
      <c r="E139" s="316"/>
      <c r="F139" s="317"/>
      <c r="G139" s="318"/>
      <c r="H139" s="319"/>
      <c r="I139" s="320"/>
      <c r="J139" s="321"/>
      <c r="K139" s="1">
        <v>5937857</v>
      </c>
      <c r="L139" s="86">
        <v>3</v>
      </c>
      <c r="M139" s="336"/>
      <c r="N139" s="324"/>
      <c r="O139" s="237">
        <f>17813571</f>
        <v>17813571</v>
      </c>
      <c r="P139" s="327"/>
      <c r="Q139" s="314"/>
      <c r="R139" s="314"/>
      <c r="S139" s="328"/>
      <c r="T139" s="159" t="s">
        <v>273</v>
      </c>
      <c r="U139" s="3">
        <v>2025</v>
      </c>
      <c r="V139" s="329"/>
      <c r="W139" s="227" t="s">
        <v>144</v>
      </c>
      <c r="X139" s="322"/>
      <c r="Y139" s="314"/>
      <c r="Z139" s="315"/>
      <c r="AA139" s="351"/>
      <c r="AB139" s="354"/>
      <c r="AC139" s="3">
        <v>12368</v>
      </c>
      <c r="AD139" s="6">
        <f>O139</f>
        <v>17813571</v>
      </c>
      <c r="AE139" s="69">
        <v>45877</v>
      </c>
      <c r="AF139" s="224">
        <f>+K139*3</f>
        <v>17813571</v>
      </c>
      <c r="AG139" s="353"/>
      <c r="AH139" s="4">
        <v>45855</v>
      </c>
      <c r="AI139" s="95" t="s">
        <v>272</v>
      </c>
      <c r="AJ139" s="70">
        <v>45880</v>
      </c>
      <c r="AK139" s="70">
        <v>45971</v>
      </c>
      <c r="AL139" s="107">
        <f>IF(AJ139=0,0,DAYS360(AJ139,AK139+1))</f>
        <v>90</v>
      </c>
      <c r="AM139" s="108">
        <f>+ROUND((K139/30)*AL139,0)</f>
        <v>17813571</v>
      </c>
      <c r="AN139" s="160">
        <f>+AF139-AM139</f>
        <v>0</v>
      </c>
      <c r="AP139" s="141" t="s">
        <v>202</v>
      </c>
      <c r="AQ139" s="4" t="s">
        <v>202</v>
      </c>
      <c r="AR139" s="4" t="s">
        <v>202</v>
      </c>
      <c r="AS139" s="4" t="s">
        <v>202</v>
      </c>
      <c r="AT139" s="4" t="s">
        <v>202</v>
      </c>
      <c r="AU139" s="4" t="s">
        <v>202</v>
      </c>
      <c r="AV139" s="4" t="s">
        <v>202</v>
      </c>
      <c r="AW139" s="4" t="s">
        <v>202</v>
      </c>
      <c r="AX139" s="4" t="s">
        <v>202</v>
      </c>
      <c r="AY139" s="4" t="s">
        <v>202</v>
      </c>
      <c r="AZ139" s="4" t="s">
        <v>202</v>
      </c>
      <c r="BA139" s="140" t="s">
        <v>202</v>
      </c>
      <c r="BB139" s="524"/>
      <c r="BD139" s="263" t="s">
        <v>7</v>
      </c>
      <c r="BE139" s="295"/>
      <c r="BF139" s="264" t="s">
        <v>202</v>
      </c>
      <c r="BH139" s="190" t="s">
        <v>202</v>
      </c>
      <c r="BI139" s="124" t="s">
        <v>202</v>
      </c>
      <c r="BJ139" s="124" t="s">
        <v>202</v>
      </c>
      <c r="BK139" s="124" t="s">
        <v>202</v>
      </c>
      <c r="BL139" s="124" t="s">
        <v>202</v>
      </c>
      <c r="BM139" s="124" t="s">
        <v>202</v>
      </c>
      <c r="BN139" s="124" t="s">
        <v>202</v>
      </c>
      <c r="BO139" s="124" t="s">
        <v>202</v>
      </c>
      <c r="BP139" s="124" t="s">
        <v>202</v>
      </c>
      <c r="BQ139" s="124" t="s">
        <v>202</v>
      </c>
      <c r="BR139" s="124" t="s">
        <v>202</v>
      </c>
      <c r="BS139" s="124" t="s">
        <v>202</v>
      </c>
      <c r="BT139" s="138" t="s">
        <v>202</v>
      </c>
    </row>
    <row r="140" spans="1:72" ht="49" hidden="1" customHeight="1" x14ac:dyDescent="0.2">
      <c r="A140" s="311"/>
      <c r="B140" s="310"/>
      <c r="C140" s="310"/>
      <c r="D140" s="310"/>
      <c r="E140" s="316">
        <v>61</v>
      </c>
      <c r="F140" s="317" t="s">
        <v>0</v>
      </c>
      <c r="G140" s="318" t="s">
        <v>141</v>
      </c>
      <c r="H140" s="319">
        <v>1</v>
      </c>
      <c r="I140" s="320">
        <v>25328000</v>
      </c>
      <c r="J140" s="321" t="s">
        <v>64</v>
      </c>
      <c r="K140" s="1">
        <v>6332000</v>
      </c>
      <c r="L140" s="86">
        <v>4</v>
      </c>
      <c r="M140" s="336">
        <f>L140+L141</f>
        <v>4</v>
      </c>
      <c r="N140" s="324">
        <f>((K140*L140)+(K141*L141))</f>
        <v>25328000</v>
      </c>
      <c r="O140" s="375">
        <v>25328000</v>
      </c>
      <c r="P140" s="362">
        <f>N140-O140</f>
        <v>0</v>
      </c>
      <c r="Q140" s="314" t="s">
        <v>2</v>
      </c>
      <c r="R140" s="314" t="s">
        <v>3</v>
      </c>
      <c r="S140" s="328">
        <v>45637</v>
      </c>
      <c r="T140" s="503">
        <v>20242768</v>
      </c>
      <c r="U140" s="504">
        <v>2024</v>
      </c>
      <c r="V140" s="329" t="s">
        <v>4</v>
      </c>
      <c r="W140" s="350" t="s">
        <v>146</v>
      </c>
      <c r="X140" s="322">
        <v>52966810</v>
      </c>
      <c r="Y140" s="476" t="s">
        <v>6</v>
      </c>
      <c r="Z140" s="315">
        <v>4085</v>
      </c>
      <c r="AA140" s="351">
        <v>6979705283</v>
      </c>
      <c r="AB140" s="354">
        <v>45644</v>
      </c>
      <c r="AC140" s="384">
        <v>11664</v>
      </c>
      <c r="AD140" s="370">
        <v>25328000</v>
      </c>
      <c r="AE140" s="371">
        <v>45650</v>
      </c>
      <c r="AF140" s="356">
        <f>+K140*4</f>
        <v>25328000</v>
      </c>
      <c r="AG140" s="353">
        <f>AA140-AD140</f>
        <v>6954377283</v>
      </c>
      <c r="AH140" s="354">
        <v>45645</v>
      </c>
      <c r="AI140" s="358" t="s">
        <v>274</v>
      </c>
      <c r="AJ140" s="372">
        <v>45656</v>
      </c>
      <c r="AK140" s="372">
        <v>45776</v>
      </c>
      <c r="AL140" s="387">
        <f>IF(AJ140=0,0,DAYS360(AJ140,AK140+1))</f>
        <v>120</v>
      </c>
      <c r="AM140" s="388">
        <f>+ROUND((K140/30)*AL140,0)</f>
        <v>25328000</v>
      </c>
      <c r="AN140" s="389">
        <f>+AF140-AM140</f>
        <v>0</v>
      </c>
      <c r="AP140" s="390" t="s">
        <v>202</v>
      </c>
      <c r="AQ140" s="372" t="s">
        <v>202</v>
      </c>
      <c r="AR140" s="372" t="s">
        <v>202</v>
      </c>
      <c r="AS140" s="372" t="s">
        <v>202</v>
      </c>
      <c r="AT140" s="372" t="s">
        <v>202</v>
      </c>
      <c r="AU140" s="372" t="s">
        <v>202</v>
      </c>
      <c r="AV140" s="372" t="s">
        <v>202</v>
      </c>
      <c r="AW140" s="372" t="s">
        <v>202</v>
      </c>
      <c r="AX140" s="372" t="s">
        <v>202</v>
      </c>
      <c r="AY140" s="372" t="s">
        <v>202</v>
      </c>
      <c r="AZ140" s="372" t="s">
        <v>202</v>
      </c>
      <c r="BA140" s="498" t="s">
        <v>276</v>
      </c>
      <c r="BB140" s="526"/>
      <c r="BD140" s="382" t="s">
        <v>7</v>
      </c>
      <c r="BE140" s="294">
        <f>N140-(AM140+AM141)</f>
        <v>0</v>
      </c>
      <c r="BF140" s="517" t="s">
        <v>202</v>
      </c>
      <c r="BH140" s="456" t="s">
        <v>202</v>
      </c>
      <c r="BI140" s="463" t="s">
        <v>202</v>
      </c>
      <c r="BJ140" s="463" t="s">
        <v>202</v>
      </c>
      <c r="BK140" s="463" t="s">
        <v>202</v>
      </c>
      <c r="BL140" s="463" t="s">
        <v>202</v>
      </c>
      <c r="BM140" s="463" t="s">
        <v>202</v>
      </c>
      <c r="BN140" s="463" t="s">
        <v>202</v>
      </c>
      <c r="BO140" s="463" t="s">
        <v>202</v>
      </c>
      <c r="BP140" s="463" t="s">
        <v>202</v>
      </c>
      <c r="BQ140" s="463" t="s">
        <v>202</v>
      </c>
      <c r="BR140" s="463" t="s">
        <v>202</v>
      </c>
      <c r="BS140" s="463" t="s">
        <v>202</v>
      </c>
      <c r="BT140" s="502" t="s">
        <v>202</v>
      </c>
    </row>
    <row r="141" spans="1:72" ht="53" hidden="1" customHeight="1" x14ac:dyDescent="0.2">
      <c r="A141" s="311"/>
      <c r="B141" s="310"/>
      <c r="C141" s="310"/>
      <c r="D141" s="310"/>
      <c r="E141" s="316"/>
      <c r="F141" s="317"/>
      <c r="G141" s="318"/>
      <c r="H141" s="319"/>
      <c r="I141" s="320"/>
      <c r="J141" s="321"/>
      <c r="K141" s="1">
        <v>0</v>
      </c>
      <c r="L141" s="86">
        <v>0</v>
      </c>
      <c r="M141" s="336"/>
      <c r="N141" s="324"/>
      <c r="O141" s="375"/>
      <c r="P141" s="362"/>
      <c r="Q141" s="314"/>
      <c r="R141" s="314"/>
      <c r="S141" s="328"/>
      <c r="T141" s="503"/>
      <c r="U141" s="504"/>
      <c r="V141" s="329"/>
      <c r="W141" s="350"/>
      <c r="X141" s="322"/>
      <c r="Y141" s="476"/>
      <c r="Z141" s="315"/>
      <c r="AA141" s="351"/>
      <c r="AB141" s="354"/>
      <c r="AC141" s="384"/>
      <c r="AD141" s="370"/>
      <c r="AE141" s="371"/>
      <c r="AF141" s="356"/>
      <c r="AG141" s="353"/>
      <c r="AH141" s="354"/>
      <c r="AI141" s="358"/>
      <c r="AJ141" s="372"/>
      <c r="AK141" s="372"/>
      <c r="AL141" s="387"/>
      <c r="AM141" s="388"/>
      <c r="AN141" s="389"/>
      <c r="AP141" s="390"/>
      <c r="AQ141" s="372"/>
      <c r="AR141" s="372"/>
      <c r="AS141" s="372"/>
      <c r="AT141" s="372"/>
      <c r="AU141" s="372"/>
      <c r="AV141" s="372"/>
      <c r="AW141" s="372"/>
      <c r="AX141" s="372"/>
      <c r="AY141" s="372"/>
      <c r="AZ141" s="372"/>
      <c r="BA141" s="499"/>
      <c r="BB141" s="526"/>
      <c r="BD141" s="382"/>
      <c r="BE141" s="295"/>
      <c r="BF141" s="518"/>
      <c r="BH141" s="456"/>
      <c r="BI141" s="463"/>
      <c r="BJ141" s="463"/>
      <c r="BK141" s="463"/>
      <c r="BL141" s="463"/>
      <c r="BM141" s="463"/>
      <c r="BN141" s="463"/>
      <c r="BO141" s="463"/>
      <c r="BP141" s="463"/>
      <c r="BQ141" s="463"/>
      <c r="BR141" s="463"/>
      <c r="BS141" s="463"/>
      <c r="BT141" s="502"/>
    </row>
    <row r="142" spans="1:72" ht="49" hidden="1" customHeight="1" x14ac:dyDescent="0.2">
      <c r="A142" s="311"/>
      <c r="B142" s="310"/>
      <c r="C142" s="310"/>
      <c r="D142" s="310"/>
      <c r="E142" s="316">
        <v>62</v>
      </c>
      <c r="F142" s="317" t="s">
        <v>0</v>
      </c>
      <c r="G142" s="318" t="s">
        <v>147</v>
      </c>
      <c r="H142" s="319">
        <v>1</v>
      </c>
      <c r="I142" s="320">
        <v>22388000</v>
      </c>
      <c r="J142" s="321" t="s">
        <v>71</v>
      </c>
      <c r="K142" s="1">
        <v>5597000</v>
      </c>
      <c r="L142" s="86">
        <v>4</v>
      </c>
      <c r="M142" s="336">
        <f>L142+L143</f>
        <v>4</v>
      </c>
      <c r="N142" s="324">
        <f>((K142*L142)+(K143*L143))</f>
        <v>22388000</v>
      </c>
      <c r="O142" s="344" t="s">
        <v>232</v>
      </c>
      <c r="P142" s="346">
        <f>N142</f>
        <v>22388000</v>
      </c>
      <c r="Q142" s="314" t="s">
        <v>2</v>
      </c>
      <c r="R142" s="314" t="s">
        <v>3</v>
      </c>
      <c r="S142" s="328">
        <v>45637</v>
      </c>
      <c r="T142" s="348" t="s">
        <v>232</v>
      </c>
      <c r="U142" s="349" t="s">
        <v>232</v>
      </c>
      <c r="V142" s="329" t="s">
        <v>4</v>
      </c>
      <c r="W142" s="338" t="s">
        <v>232</v>
      </c>
      <c r="X142" s="325" t="s">
        <v>232</v>
      </c>
      <c r="Y142" s="368" t="s">
        <v>232</v>
      </c>
      <c r="Z142" s="326" t="s">
        <v>232</v>
      </c>
      <c r="AA142" s="490" t="s">
        <v>232</v>
      </c>
      <c r="AB142" s="475" t="s">
        <v>232</v>
      </c>
      <c r="AC142" s="475" t="s">
        <v>232</v>
      </c>
      <c r="AD142" s="475" t="s">
        <v>232</v>
      </c>
      <c r="AE142" s="475" t="s">
        <v>232</v>
      </c>
      <c r="AF142" s="480">
        <f>+K142*5</f>
        <v>27985000</v>
      </c>
      <c r="AG142" s="475" t="s">
        <v>232</v>
      </c>
      <c r="AH142" s="475" t="s">
        <v>232</v>
      </c>
      <c r="AI142" s="486" t="s">
        <v>233</v>
      </c>
      <c r="AJ142" s="475">
        <v>46204</v>
      </c>
      <c r="AK142" s="475">
        <v>46356</v>
      </c>
      <c r="AL142" s="475" t="s">
        <v>232</v>
      </c>
      <c r="AM142" s="475" t="s">
        <v>232</v>
      </c>
      <c r="AN142" s="488" t="s">
        <v>232</v>
      </c>
      <c r="AP142" s="461" t="s">
        <v>202</v>
      </c>
      <c r="AQ142" s="354" t="s">
        <v>202</v>
      </c>
      <c r="AR142" s="354" t="s">
        <v>202</v>
      </c>
      <c r="AS142" s="354" t="s">
        <v>202</v>
      </c>
      <c r="AT142" s="354" t="s">
        <v>202</v>
      </c>
      <c r="AU142" s="354" t="s">
        <v>202</v>
      </c>
      <c r="AV142" s="354" t="s">
        <v>202</v>
      </c>
      <c r="AW142" s="354" t="s">
        <v>202</v>
      </c>
      <c r="AX142" s="354" t="s">
        <v>202</v>
      </c>
      <c r="AY142" s="354" t="s">
        <v>202</v>
      </c>
      <c r="AZ142" s="354" t="s">
        <v>202</v>
      </c>
      <c r="BA142" s="498" t="s">
        <v>276</v>
      </c>
      <c r="BB142" s="526"/>
      <c r="BD142" s="521" t="s">
        <v>232</v>
      </c>
      <c r="BE142" s="299">
        <f>+P142</f>
        <v>22388000</v>
      </c>
      <c r="BF142" s="517" t="s">
        <v>202</v>
      </c>
      <c r="BH142" s="456" t="s">
        <v>202</v>
      </c>
      <c r="BI142" s="467" t="s">
        <v>202</v>
      </c>
      <c r="BJ142" s="467" t="s">
        <v>202</v>
      </c>
      <c r="BK142" s="467" t="s">
        <v>202</v>
      </c>
      <c r="BL142" s="467" t="s">
        <v>202</v>
      </c>
      <c r="BM142" s="467" t="s">
        <v>202</v>
      </c>
      <c r="BN142" s="467" t="s">
        <v>202</v>
      </c>
      <c r="BO142" s="467" t="s">
        <v>202</v>
      </c>
      <c r="BP142" s="467" t="s">
        <v>202</v>
      </c>
      <c r="BQ142" s="467" t="s">
        <v>202</v>
      </c>
      <c r="BR142" s="467" t="s">
        <v>202</v>
      </c>
      <c r="BS142" s="467" t="s">
        <v>202</v>
      </c>
      <c r="BT142" s="465" t="s">
        <v>202</v>
      </c>
    </row>
    <row r="143" spans="1:72" ht="54" hidden="1" customHeight="1" x14ac:dyDescent="0.2">
      <c r="A143" s="311"/>
      <c r="B143" s="310"/>
      <c r="C143" s="310"/>
      <c r="D143" s="310"/>
      <c r="E143" s="316"/>
      <c r="F143" s="317"/>
      <c r="G143" s="318"/>
      <c r="H143" s="319"/>
      <c r="I143" s="320"/>
      <c r="J143" s="321"/>
      <c r="K143" s="1">
        <v>0</v>
      </c>
      <c r="L143" s="86">
        <v>0</v>
      </c>
      <c r="M143" s="336"/>
      <c r="N143" s="324"/>
      <c r="O143" s="344"/>
      <c r="P143" s="346"/>
      <c r="Q143" s="314"/>
      <c r="R143" s="314"/>
      <c r="S143" s="328"/>
      <c r="T143" s="348"/>
      <c r="U143" s="349"/>
      <c r="V143" s="329"/>
      <c r="W143" s="338"/>
      <c r="X143" s="325"/>
      <c r="Y143" s="368"/>
      <c r="Z143" s="326"/>
      <c r="AA143" s="490"/>
      <c r="AB143" s="475"/>
      <c r="AC143" s="475"/>
      <c r="AD143" s="475"/>
      <c r="AE143" s="475"/>
      <c r="AF143" s="480"/>
      <c r="AG143" s="475"/>
      <c r="AH143" s="475"/>
      <c r="AI143" s="486"/>
      <c r="AJ143" s="475"/>
      <c r="AK143" s="475"/>
      <c r="AL143" s="475"/>
      <c r="AM143" s="475"/>
      <c r="AN143" s="488"/>
      <c r="AP143" s="461"/>
      <c r="AQ143" s="354"/>
      <c r="AR143" s="354"/>
      <c r="AS143" s="354"/>
      <c r="AT143" s="354"/>
      <c r="AU143" s="354"/>
      <c r="AV143" s="354"/>
      <c r="AW143" s="354"/>
      <c r="AX143" s="354"/>
      <c r="AY143" s="354"/>
      <c r="AZ143" s="354"/>
      <c r="BA143" s="499"/>
      <c r="BB143" s="526"/>
      <c r="BD143" s="521"/>
      <c r="BE143" s="300"/>
      <c r="BF143" s="518"/>
      <c r="BH143" s="456"/>
      <c r="BI143" s="467"/>
      <c r="BJ143" s="467"/>
      <c r="BK143" s="467"/>
      <c r="BL143" s="467"/>
      <c r="BM143" s="467"/>
      <c r="BN143" s="467"/>
      <c r="BO143" s="467"/>
      <c r="BP143" s="467"/>
      <c r="BQ143" s="467"/>
      <c r="BR143" s="467"/>
      <c r="BS143" s="467"/>
      <c r="BT143" s="465"/>
    </row>
    <row r="144" spans="1:72" ht="55" hidden="1" customHeight="1" x14ac:dyDescent="0.2">
      <c r="A144" s="311"/>
      <c r="B144" s="310"/>
      <c r="C144" s="310"/>
      <c r="D144" s="310"/>
      <c r="E144" s="316">
        <v>63</v>
      </c>
      <c r="F144" s="317" t="s">
        <v>0</v>
      </c>
      <c r="G144" s="318" t="s">
        <v>147</v>
      </c>
      <c r="H144" s="319">
        <v>1</v>
      </c>
      <c r="I144" s="320">
        <v>22388000</v>
      </c>
      <c r="J144" s="321" t="s">
        <v>71</v>
      </c>
      <c r="K144" s="1">
        <v>5597000</v>
      </c>
      <c r="L144" s="86">
        <v>4</v>
      </c>
      <c r="M144" s="336">
        <f>L144+L145</f>
        <v>4</v>
      </c>
      <c r="N144" s="324">
        <f>((K144*L144)+(K145*L145))</f>
        <v>22388000</v>
      </c>
      <c r="O144" s="344" t="s">
        <v>232</v>
      </c>
      <c r="P144" s="346">
        <f>N144</f>
        <v>22388000</v>
      </c>
      <c r="Q144" s="314" t="s">
        <v>2</v>
      </c>
      <c r="R144" s="314" t="s">
        <v>3</v>
      </c>
      <c r="S144" s="328">
        <v>45637</v>
      </c>
      <c r="T144" s="348" t="s">
        <v>232</v>
      </c>
      <c r="U144" s="349" t="s">
        <v>232</v>
      </c>
      <c r="V144" s="329" t="s">
        <v>4</v>
      </c>
      <c r="W144" s="338" t="s">
        <v>232</v>
      </c>
      <c r="X144" s="325" t="s">
        <v>232</v>
      </c>
      <c r="Y144" s="368" t="s">
        <v>232</v>
      </c>
      <c r="Z144" s="326" t="s">
        <v>232</v>
      </c>
      <c r="AA144" s="490" t="s">
        <v>232</v>
      </c>
      <c r="AB144" s="475" t="s">
        <v>232</v>
      </c>
      <c r="AC144" s="475" t="s">
        <v>232</v>
      </c>
      <c r="AD144" s="475" t="s">
        <v>232</v>
      </c>
      <c r="AE144" s="475" t="s">
        <v>232</v>
      </c>
      <c r="AF144" s="480">
        <f>+K144*5</f>
        <v>27985000</v>
      </c>
      <c r="AG144" s="475" t="s">
        <v>232</v>
      </c>
      <c r="AH144" s="475" t="s">
        <v>232</v>
      </c>
      <c r="AI144" s="486" t="s">
        <v>233</v>
      </c>
      <c r="AJ144" s="475">
        <v>46204</v>
      </c>
      <c r="AK144" s="475">
        <v>46356</v>
      </c>
      <c r="AL144" s="475" t="s">
        <v>232</v>
      </c>
      <c r="AM144" s="475" t="s">
        <v>232</v>
      </c>
      <c r="AN144" s="488" t="s">
        <v>232</v>
      </c>
      <c r="AP144" s="461" t="s">
        <v>202</v>
      </c>
      <c r="AQ144" s="354" t="s">
        <v>202</v>
      </c>
      <c r="AR144" s="354" t="s">
        <v>202</v>
      </c>
      <c r="AS144" s="354" t="s">
        <v>202</v>
      </c>
      <c r="AT144" s="354" t="s">
        <v>202</v>
      </c>
      <c r="AU144" s="354" t="s">
        <v>202</v>
      </c>
      <c r="AV144" s="354" t="s">
        <v>202</v>
      </c>
      <c r="AW144" s="354" t="s">
        <v>202</v>
      </c>
      <c r="AX144" s="354" t="s">
        <v>202</v>
      </c>
      <c r="AY144" s="354" t="s">
        <v>202</v>
      </c>
      <c r="AZ144" s="354" t="s">
        <v>202</v>
      </c>
      <c r="BA144" s="498" t="s">
        <v>276</v>
      </c>
      <c r="BB144" s="526"/>
      <c r="BD144" s="521" t="s">
        <v>232</v>
      </c>
      <c r="BE144" s="299">
        <f>+P144</f>
        <v>22388000</v>
      </c>
      <c r="BF144" s="517" t="s">
        <v>202</v>
      </c>
      <c r="BH144" s="456" t="s">
        <v>202</v>
      </c>
      <c r="BI144" s="467" t="s">
        <v>202</v>
      </c>
      <c r="BJ144" s="467" t="s">
        <v>202</v>
      </c>
      <c r="BK144" s="467" t="s">
        <v>202</v>
      </c>
      <c r="BL144" s="467" t="s">
        <v>202</v>
      </c>
      <c r="BM144" s="467" t="s">
        <v>202</v>
      </c>
      <c r="BN144" s="467" t="s">
        <v>202</v>
      </c>
      <c r="BO144" s="467" t="s">
        <v>202</v>
      </c>
      <c r="BP144" s="467" t="s">
        <v>202</v>
      </c>
      <c r="BQ144" s="467" t="s">
        <v>202</v>
      </c>
      <c r="BR144" s="467" t="s">
        <v>202</v>
      </c>
      <c r="BS144" s="467" t="s">
        <v>202</v>
      </c>
      <c r="BT144" s="465" t="s">
        <v>202</v>
      </c>
    </row>
    <row r="145" spans="1:72" ht="21" hidden="1" customHeight="1" thickBot="1" x14ac:dyDescent="0.25">
      <c r="A145" s="312"/>
      <c r="B145" s="313"/>
      <c r="C145" s="313"/>
      <c r="D145" s="313"/>
      <c r="E145" s="330"/>
      <c r="F145" s="331"/>
      <c r="G145" s="332"/>
      <c r="H145" s="333"/>
      <c r="I145" s="334"/>
      <c r="J145" s="335"/>
      <c r="K145" s="149">
        <v>0</v>
      </c>
      <c r="L145" s="150">
        <v>0</v>
      </c>
      <c r="M145" s="337"/>
      <c r="N145" s="340"/>
      <c r="O145" s="345"/>
      <c r="P145" s="347"/>
      <c r="Q145" s="339"/>
      <c r="R145" s="339"/>
      <c r="S145" s="341"/>
      <c r="T145" s="481"/>
      <c r="U145" s="482"/>
      <c r="V145" s="342"/>
      <c r="W145" s="343"/>
      <c r="X145" s="493"/>
      <c r="Y145" s="483"/>
      <c r="Z145" s="491"/>
      <c r="AA145" s="492"/>
      <c r="AB145" s="484"/>
      <c r="AC145" s="484"/>
      <c r="AD145" s="484"/>
      <c r="AE145" s="484"/>
      <c r="AF145" s="485"/>
      <c r="AG145" s="484"/>
      <c r="AH145" s="484"/>
      <c r="AI145" s="487"/>
      <c r="AJ145" s="484"/>
      <c r="AK145" s="484"/>
      <c r="AL145" s="484"/>
      <c r="AM145" s="484"/>
      <c r="AN145" s="489"/>
      <c r="AP145" s="497"/>
      <c r="AQ145" s="496"/>
      <c r="AR145" s="496"/>
      <c r="AS145" s="496"/>
      <c r="AT145" s="496"/>
      <c r="AU145" s="496"/>
      <c r="AV145" s="496"/>
      <c r="AW145" s="496"/>
      <c r="AX145" s="496"/>
      <c r="AY145" s="496"/>
      <c r="AZ145" s="496"/>
      <c r="BA145" s="499"/>
      <c r="BB145" s="526"/>
      <c r="BD145" s="522"/>
      <c r="BE145" s="301"/>
      <c r="BF145" s="520"/>
      <c r="BH145" s="510"/>
      <c r="BI145" s="500"/>
      <c r="BJ145" s="500"/>
      <c r="BK145" s="500"/>
      <c r="BL145" s="500"/>
      <c r="BM145" s="500"/>
      <c r="BN145" s="500"/>
      <c r="BO145" s="500"/>
      <c r="BP145" s="500"/>
      <c r="BQ145" s="500"/>
      <c r="BR145" s="500"/>
      <c r="BS145" s="500"/>
      <c r="BT145" s="501"/>
    </row>
    <row r="146" spans="1:72" x14ac:dyDescent="0.2">
      <c r="AJ146" s="58"/>
      <c r="AK146" s="58"/>
      <c r="AL146" s="198"/>
      <c r="AM146" s="259"/>
      <c r="AN146" s="260"/>
      <c r="BE146" s="122">
        <f>SUM(BE5:BE66,BE68:BE96,BE98:BE107,BE102,BE109,BE111:BE119,BE121:BE145)</f>
        <v>1491263725</v>
      </c>
      <c r="BN146" s="123"/>
      <c r="BO146" s="59"/>
      <c r="BQ146" s="123"/>
    </row>
    <row r="147" spans="1:72" x14ac:dyDescent="0.2">
      <c r="P147" s="63">
        <f>6*30</f>
        <v>180</v>
      </c>
      <c r="AK147" s="228"/>
      <c r="AL147" s="123"/>
      <c r="BI147" s="54"/>
      <c r="BK147" s="122"/>
      <c r="BL147" s="122"/>
      <c r="BO147" s="123"/>
    </row>
    <row r="148" spans="1:72" x14ac:dyDescent="0.2">
      <c r="P148" s="63">
        <v>15</v>
      </c>
      <c r="AF148" s="239"/>
      <c r="AI148" s="61">
        <f>14*30</f>
        <v>420</v>
      </c>
      <c r="BI148" s="54"/>
      <c r="BL148" s="54"/>
      <c r="BO148" s="122"/>
    </row>
    <row r="149" spans="1:72" x14ac:dyDescent="0.2">
      <c r="P149" s="63">
        <f>+P147+P148</f>
        <v>195</v>
      </c>
    </row>
  </sheetData>
  <autoFilter ref="A3:BD145" xr:uid="{8D6BE04D-A629-7145-8D34-F80EF34AF37A}">
    <filterColumn colId="11" showButton="0"/>
    <filterColumn colId="22">
      <filters>
        <filter val="JUAN PABLO PUENTES SANCHEZ"/>
        <filter val="MIGUEL ANGEL ORTIZ GUEVARA"/>
      </filters>
    </filterColumn>
  </autoFilter>
  <mergeCells count="1619">
    <mergeCell ref="BH144:BH145"/>
    <mergeCell ref="BK93:BK94"/>
    <mergeCell ref="BL93:BL94"/>
    <mergeCell ref="BM93:BM94"/>
    <mergeCell ref="BA144:BA145"/>
    <mergeCell ref="BA43:BA44"/>
    <mergeCell ref="BA50:BA51"/>
    <mergeCell ref="BA55:BA56"/>
    <mergeCell ref="BA106:BA107"/>
    <mergeCell ref="BA111:BA112"/>
    <mergeCell ref="BF3:BF4"/>
    <mergeCell ref="BF43:BF44"/>
    <mergeCell ref="BF93:BF94"/>
    <mergeCell ref="BF106:BF107"/>
    <mergeCell ref="BF111:BF112"/>
    <mergeCell ref="BF114:BF115"/>
    <mergeCell ref="BF116:BF117"/>
    <mergeCell ref="BF118:BF119"/>
    <mergeCell ref="BF124:BF126"/>
    <mergeCell ref="BF134:BF135"/>
    <mergeCell ref="BF140:BF141"/>
    <mergeCell ref="BF142:BF143"/>
    <mergeCell ref="BF144:BF145"/>
    <mergeCell ref="BD142:BD143"/>
    <mergeCell ref="BD144:BD145"/>
    <mergeCell ref="BM142:BM143"/>
    <mergeCell ref="BM114:BM115"/>
    <mergeCell ref="BH111:BH112"/>
    <mergeCell ref="BI111:BI112"/>
    <mergeCell ref="BJ111:BJ112"/>
    <mergeCell ref="BK111:BK112"/>
    <mergeCell ref="BL111:BL112"/>
    <mergeCell ref="BT124:BT126"/>
    <mergeCell ref="BT118:BT119"/>
    <mergeCell ref="AY118:AY119"/>
    <mergeCell ref="AT93:AT94"/>
    <mergeCell ref="AU93:AU94"/>
    <mergeCell ref="AV93:AV94"/>
    <mergeCell ref="AW93:AW94"/>
    <mergeCell ref="AX93:AX94"/>
    <mergeCell ref="BA3:BA4"/>
    <mergeCell ref="BA93:BA94"/>
    <mergeCell ref="BA134:BA135"/>
    <mergeCell ref="BA124:BA126"/>
    <mergeCell ref="BA114:BA115"/>
    <mergeCell ref="BA116:BA117"/>
    <mergeCell ref="BA118:BA119"/>
    <mergeCell ref="AZ118:AZ119"/>
    <mergeCell ref="BD118:BD119"/>
    <mergeCell ref="BH118:BH119"/>
    <mergeCell ref="BI118:BI119"/>
    <mergeCell ref="BJ118:BJ119"/>
    <mergeCell ref="BK118:BK119"/>
    <mergeCell ref="BL118:BL119"/>
    <mergeCell ref="AZ116:AZ117"/>
    <mergeCell ref="BD116:BD117"/>
    <mergeCell ref="BH116:BH117"/>
    <mergeCell ref="BI116:BI117"/>
    <mergeCell ref="BJ116:BJ117"/>
    <mergeCell ref="BK116:BK117"/>
    <mergeCell ref="BL116:BL117"/>
    <mergeCell ref="BM116:BM117"/>
    <mergeCell ref="BT134:BT135"/>
    <mergeCell ref="BD134:BD135"/>
    <mergeCell ref="AB136:AB137"/>
    <mergeCell ref="R138:R139"/>
    <mergeCell ref="AB138:AB139"/>
    <mergeCell ref="O140:O141"/>
    <mergeCell ref="P140:P141"/>
    <mergeCell ref="T140:T141"/>
    <mergeCell ref="U140:U141"/>
    <mergeCell ref="Y140:Y141"/>
    <mergeCell ref="AB140:AB141"/>
    <mergeCell ref="AC140:AC141"/>
    <mergeCell ref="AD140:AD141"/>
    <mergeCell ref="AE140:AE141"/>
    <mergeCell ref="AF140:AF141"/>
    <mergeCell ref="AG140:AG141"/>
    <mergeCell ref="AH140:AH141"/>
    <mergeCell ref="AI140:AI141"/>
    <mergeCell ref="AJ140:AJ141"/>
    <mergeCell ref="AA136:AA137"/>
    <mergeCell ref="AK140:AK141"/>
    <mergeCell ref="AL140:AL141"/>
    <mergeCell ref="AM140:AM141"/>
    <mergeCell ref="AN140:AN141"/>
    <mergeCell ref="BS140:BS141"/>
    <mergeCell ref="BT140:BT141"/>
    <mergeCell ref="AZ140:AZ141"/>
    <mergeCell ref="BD140:BD141"/>
    <mergeCell ref="BA140:BA141"/>
    <mergeCell ref="BH140:BH141"/>
    <mergeCell ref="BI140:BI141"/>
    <mergeCell ref="BJ140:BJ141"/>
    <mergeCell ref="BK140:BK141"/>
    <mergeCell ref="BP134:BP135"/>
    <mergeCell ref="BQ134:BQ135"/>
    <mergeCell ref="BR134:BR135"/>
    <mergeCell ref="BS134:BS135"/>
    <mergeCell ref="AU134:AU135"/>
    <mergeCell ref="AV134:AV135"/>
    <mergeCell ref="AW134:AW135"/>
    <mergeCell ref="AX134:AX135"/>
    <mergeCell ref="AY134:AY135"/>
    <mergeCell ref="AZ134:AZ135"/>
    <mergeCell ref="BH134:BH135"/>
    <mergeCell ref="BI134:BI135"/>
    <mergeCell ref="BJ134:BJ135"/>
    <mergeCell ref="AQ140:AQ141"/>
    <mergeCell ref="AR140:AR141"/>
    <mergeCell ref="AS140:AS141"/>
    <mergeCell ref="AT140:AT141"/>
    <mergeCell ref="AU140:AU141"/>
    <mergeCell ref="AV140:AV141"/>
    <mergeCell ref="AW140:AW141"/>
    <mergeCell ref="AX140:AX141"/>
    <mergeCell ref="AY140:AY141"/>
    <mergeCell ref="BL140:BL141"/>
    <mergeCell ref="BM140:BM141"/>
    <mergeCell ref="BN140:BN141"/>
    <mergeCell ref="BO140:BO141"/>
    <mergeCell ref="BP140:BP141"/>
    <mergeCell ref="BQ140:BQ141"/>
    <mergeCell ref="BR140:BR141"/>
    <mergeCell ref="AR134:AR135"/>
    <mergeCell ref="AS134:AS135"/>
    <mergeCell ref="AT134:AT135"/>
    <mergeCell ref="AB134:AB135"/>
    <mergeCell ref="AC134:AC135"/>
    <mergeCell ref="AD134:AD135"/>
    <mergeCell ref="AE134:AE135"/>
    <mergeCell ref="AF134:AF135"/>
    <mergeCell ref="AG134:AG135"/>
    <mergeCell ref="AH134:AH135"/>
    <mergeCell ref="AI134:AI135"/>
    <mergeCell ref="AJ134:AJ135"/>
    <mergeCell ref="AP140:AP141"/>
    <mergeCell ref="BK134:BK135"/>
    <mergeCell ref="BL134:BL135"/>
    <mergeCell ref="BM134:BM135"/>
    <mergeCell ref="BN134:BN135"/>
    <mergeCell ref="AK134:AK135"/>
    <mergeCell ref="AL134:AL135"/>
    <mergeCell ref="AM134:AM135"/>
    <mergeCell ref="AN134:AN135"/>
    <mergeCell ref="AP134:AP135"/>
    <mergeCell ref="BN142:BN143"/>
    <mergeCell ref="BO142:BO143"/>
    <mergeCell ref="BH142:BH143"/>
    <mergeCell ref="AK142:AK143"/>
    <mergeCell ref="AL142:AL143"/>
    <mergeCell ref="AM142:AM143"/>
    <mergeCell ref="AN142:AN143"/>
    <mergeCell ref="AG136:AG137"/>
    <mergeCell ref="AG138:AG139"/>
    <mergeCell ref="BO134:BO135"/>
    <mergeCell ref="BA142:BA143"/>
    <mergeCell ref="BP142:BP143"/>
    <mergeCell ref="BQ142:BQ143"/>
    <mergeCell ref="BR142:BR143"/>
    <mergeCell ref="BS142:BS143"/>
    <mergeCell ref="BT142:BT143"/>
    <mergeCell ref="BI144:BI145"/>
    <mergeCell ref="BJ144:BJ145"/>
    <mergeCell ref="BK144:BK145"/>
    <mergeCell ref="BL144:BL145"/>
    <mergeCell ref="BM144:BM145"/>
    <mergeCell ref="BN144:BN145"/>
    <mergeCell ref="BO144:BO145"/>
    <mergeCell ref="BP144:BP145"/>
    <mergeCell ref="BQ144:BQ145"/>
    <mergeCell ref="BR144:BR145"/>
    <mergeCell ref="BS144:BS145"/>
    <mergeCell ref="BT144:BT145"/>
    <mergeCell ref="BI142:BI143"/>
    <mergeCell ref="BJ142:BJ143"/>
    <mergeCell ref="BK142:BK143"/>
    <mergeCell ref="BL142:BL143"/>
    <mergeCell ref="AX144:AX145"/>
    <mergeCell ref="AY144:AY145"/>
    <mergeCell ref="AZ144:AZ145"/>
    <mergeCell ref="AQ142:AQ143"/>
    <mergeCell ref="AR142:AR143"/>
    <mergeCell ref="AS142:AS143"/>
    <mergeCell ref="AT142:AT143"/>
    <mergeCell ref="AU142:AU143"/>
    <mergeCell ref="AV142:AV143"/>
    <mergeCell ref="AW142:AW143"/>
    <mergeCell ref="AX142:AX143"/>
    <mergeCell ref="AY142:AY143"/>
    <mergeCell ref="AZ142:AZ143"/>
    <mergeCell ref="AP142:AP143"/>
    <mergeCell ref="AP144:AP145"/>
    <mergeCell ref="AQ144:AQ145"/>
    <mergeCell ref="AR144:AR145"/>
    <mergeCell ref="AS144:AS145"/>
    <mergeCell ref="AT144:AT145"/>
    <mergeCell ref="AU144:AU145"/>
    <mergeCell ref="AV144:AV145"/>
    <mergeCell ref="AW144:AW145"/>
    <mergeCell ref="R131:R132"/>
    <mergeCell ref="O134:O135"/>
    <mergeCell ref="P134:P135"/>
    <mergeCell ref="T134:T135"/>
    <mergeCell ref="U134:U135"/>
    <mergeCell ref="BN114:BN115"/>
    <mergeCell ref="BO114:BO115"/>
    <mergeCell ref="AW114:AW115"/>
    <mergeCell ref="AX114:AX115"/>
    <mergeCell ref="AY114:AY115"/>
    <mergeCell ref="AZ114:AZ115"/>
    <mergeCell ref="BD114:BD115"/>
    <mergeCell ref="BH114:BH115"/>
    <mergeCell ref="BI114:BI115"/>
    <mergeCell ref="BJ114:BJ115"/>
    <mergeCell ref="BK114:BK115"/>
    <mergeCell ref="AM114:AM115"/>
    <mergeCell ref="AN114:AN115"/>
    <mergeCell ref="AP114:AP115"/>
    <mergeCell ref="AQ114:AQ115"/>
    <mergeCell ref="AR114:AR115"/>
    <mergeCell ref="AS114:AS115"/>
    <mergeCell ref="AT114:AT115"/>
    <mergeCell ref="AU114:AU115"/>
    <mergeCell ref="AV114:AV115"/>
    <mergeCell ref="AA134:AA135"/>
    <mergeCell ref="BE121:BE122"/>
    <mergeCell ref="BE127:BE128"/>
    <mergeCell ref="BE129:BE130"/>
    <mergeCell ref="BE131:BE132"/>
    <mergeCell ref="AQ134:AQ135"/>
    <mergeCell ref="BK124:BK126"/>
    <mergeCell ref="T144:T145"/>
    <mergeCell ref="U144:U145"/>
    <mergeCell ref="Y142:Y143"/>
    <mergeCell ref="Y144:Y145"/>
    <mergeCell ref="AB144:AB145"/>
    <mergeCell ref="AC144:AC145"/>
    <mergeCell ref="AD144:AD145"/>
    <mergeCell ref="AE144:AE145"/>
    <mergeCell ref="AF144:AF145"/>
    <mergeCell ref="AG144:AG145"/>
    <mergeCell ref="AH144:AH145"/>
    <mergeCell ref="AI144:AI145"/>
    <mergeCell ref="AJ144:AJ145"/>
    <mergeCell ref="AK144:AK145"/>
    <mergeCell ref="AL144:AL145"/>
    <mergeCell ref="AM144:AM145"/>
    <mergeCell ref="AN144:AN145"/>
    <mergeCell ref="AB142:AB143"/>
    <mergeCell ref="AA142:AA143"/>
    <mergeCell ref="Z144:Z145"/>
    <mergeCell ref="AA144:AA145"/>
    <mergeCell ref="X144:X145"/>
    <mergeCell ref="AC142:AC143"/>
    <mergeCell ref="AD142:AD143"/>
    <mergeCell ref="AE142:AE143"/>
    <mergeCell ref="AF142:AF143"/>
    <mergeCell ref="AG142:AG143"/>
    <mergeCell ref="AH142:AH143"/>
    <mergeCell ref="AI142:AI143"/>
    <mergeCell ref="AJ142:AJ143"/>
    <mergeCell ref="AB114:AB115"/>
    <mergeCell ref="AC114:AC115"/>
    <mergeCell ref="AD114:AD115"/>
    <mergeCell ref="AE114:AE115"/>
    <mergeCell ref="AF114:AF115"/>
    <mergeCell ref="R121:R122"/>
    <mergeCell ref="AA116:AA117"/>
    <mergeCell ref="BN124:BN126"/>
    <mergeCell ref="BO124:BO126"/>
    <mergeCell ref="BP124:BP126"/>
    <mergeCell ref="BQ124:BQ126"/>
    <mergeCell ref="BQ116:BQ117"/>
    <mergeCell ref="X114:X115"/>
    <mergeCell ref="Z114:Z115"/>
    <mergeCell ref="Q127:Q128"/>
    <mergeCell ref="S127:S128"/>
    <mergeCell ref="V127:V128"/>
    <mergeCell ref="AL124:AL126"/>
    <mergeCell ref="AM124:AM126"/>
    <mergeCell ref="AN124:AN126"/>
    <mergeCell ref="AT124:AT126"/>
    <mergeCell ref="BL124:BL126"/>
    <mergeCell ref="BR124:BR126"/>
    <mergeCell ref="BS124:BS126"/>
    <mergeCell ref="AU124:AU126"/>
    <mergeCell ref="AV124:AV126"/>
    <mergeCell ref="AW124:AW126"/>
    <mergeCell ref="AX124:AX126"/>
    <mergeCell ref="AY124:AY126"/>
    <mergeCell ref="AZ124:AZ126"/>
    <mergeCell ref="BH124:BH126"/>
    <mergeCell ref="BI124:BI126"/>
    <mergeCell ref="BJ124:BJ126"/>
    <mergeCell ref="AP118:AP119"/>
    <mergeCell ref="AQ118:AQ119"/>
    <mergeCell ref="AR118:AR119"/>
    <mergeCell ref="AS118:AS119"/>
    <mergeCell ref="AT118:AT119"/>
    <mergeCell ref="AU118:AU119"/>
    <mergeCell ref="AV118:AV119"/>
    <mergeCell ref="AW118:AW119"/>
    <mergeCell ref="BD124:BD126"/>
    <mergeCell ref="BP118:BP119"/>
    <mergeCell ref="BQ118:BQ119"/>
    <mergeCell ref="BR118:BR119"/>
    <mergeCell ref="BS118:BS119"/>
    <mergeCell ref="AX118:AX119"/>
    <mergeCell ref="BN118:BN119"/>
    <mergeCell ref="BO118:BO119"/>
    <mergeCell ref="BM124:BM126"/>
    <mergeCell ref="AP124:AP126"/>
    <mergeCell ref="AQ124:AQ126"/>
    <mergeCell ref="AR124:AR126"/>
    <mergeCell ref="AS124:AS126"/>
    <mergeCell ref="BR116:BR117"/>
    <mergeCell ref="BS116:BS117"/>
    <mergeCell ref="BT116:BT117"/>
    <mergeCell ref="O118:O119"/>
    <mergeCell ref="P118:P119"/>
    <mergeCell ref="T118:T119"/>
    <mergeCell ref="U118:U119"/>
    <mergeCell ref="Y118:Y119"/>
    <mergeCell ref="AB118:AB119"/>
    <mergeCell ref="AC118:AC119"/>
    <mergeCell ref="AD118:AD119"/>
    <mergeCell ref="AE118:AE119"/>
    <mergeCell ref="AF118:AF119"/>
    <mergeCell ref="AG118:AG119"/>
    <mergeCell ref="AH118:AH119"/>
    <mergeCell ref="AI118:AI119"/>
    <mergeCell ref="AJ118:AJ119"/>
    <mergeCell ref="AK118:AK119"/>
    <mergeCell ref="AL118:AL119"/>
    <mergeCell ref="AM118:AM119"/>
    <mergeCell ref="BM118:BM119"/>
    <mergeCell ref="AN118:AN119"/>
    <mergeCell ref="AP116:AP117"/>
    <mergeCell ref="V116:V117"/>
    <mergeCell ref="W116:W117"/>
    <mergeCell ref="X116:X117"/>
    <mergeCell ref="Z116:Z117"/>
    <mergeCell ref="S116:S117"/>
    <mergeCell ref="BE118:BE119"/>
    <mergeCell ref="BR111:BR112"/>
    <mergeCell ref="BS111:BS112"/>
    <mergeCell ref="BT111:BT112"/>
    <mergeCell ref="O116:O117"/>
    <mergeCell ref="P116:P117"/>
    <mergeCell ref="T116:T117"/>
    <mergeCell ref="U116:U117"/>
    <mergeCell ref="Y116:Y117"/>
    <mergeCell ref="AB116:AB117"/>
    <mergeCell ref="AC116:AC117"/>
    <mergeCell ref="AD116:AD117"/>
    <mergeCell ref="AE116:AE117"/>
    <mergeCell ref="AF116:AF117"/>
    <mergeCell ref="AG116:AG117"/>
    <mergeCell ref="AH116:AH117"/>
    <mergeCell ref="AI116:AI117"/>
    <mergeCell ref="AJ116:AJ117"/>
    <mergeCell ref="AK116:AK117"/>
    <mergeCell ref="AL116:AL117"/>
    <mergeCell ref="AM116:AM117"/>
    <mergeCell ref="AN116:AN117"/>
    <mergeCell ref="AG114:AG115"/>
    <mergeCell ref="AH114:AH115"/>
    <mergeCell ref="AI114:AI115"/>
    <mergeCell ref="AJ114:AJ115"/>
    <mergeCell ref="AK114:AK115"/>
    <mergeCell ref="AL114:AL115"/>
    <mergeCell ref="BP114:BP115"/>
    <mergeCell ref="BQ114:BQ115"/>
    <mergeCell ref="BR114:BR115"/>
    <mergeCell ref="BS114:BS115"/>
    <mergeCell ref="BT114:BT115"/>
    <mergeCell ref="AW111:AW112"/>
    <mergeCell ref="AX111:AX112"/>
    <mergeCell ref="AY111:AY112"/>
    <mergeCell ref="AZ111:AZ112"/>
    <mergeCell ref="BN116:BN117"/>
    <mergeCell ref="AQ116:AQ117"/>
    <mergeCell ref="AR116:AR117"/>
    <mergeCell ref="AS116:AS117"/>
    <mergeCell ref="AT116:AT117"/>
    <mergeCell ref="AU116:AU117"/>
    <mergeCell ref="AV116:AV117"/>
    <mergeCell ref="AW116:AW117"/>
    <mergeCell ref="AX116:AX117"/>
    <mergeCell ref="AY116:AY117"/>
    <mergeCell ref="BO116:BO117"/>
    <mergeCell ref="BP116:BP117"/>
    <mergeCell ref="BL114:BL115"/>
    <mergeCell ref="BE116:BE117"/>
    <mergeCell ref="AL111:AL112"/>
    <mergeCell ref="AM111:AM112"/>
    <mergeCell ref="AN111:AN112"/>
    <mergeCell ref="AP111:AP112"/>
    <mergeCell ref="AQ111:AQ112"/>
    <mergeCell ref="BL106:BL107"/>
    <mergeCell ref="BM106:BM107"/>
    <mergeCell ref="BN106:BN107"/>
    <mergeCell ref="BO106:BO107"/>
    <mergeCell ref="BP106:BP107"/>
    <mergeCell ref="BQ106:BQ107"/>
    <mergeCell ref="AE106:AE107"/>
    <mergeCell ref="AF106:AF107"/>
    <mergeCell ref="AH106:AH107"/>
    <mergeCell ref="AG106:AG107"/>
    <mergeCell ref="AI106:AI107"/>
    <mergeCell ref="AJ106:AJ107"/>
    <mergeCell ref="AK106:AK107"/>
    <mergeCell ref="AK111:AK112"/>
    <mergeCell ref="BD111:BD112"/>
    <mergeCell ref="BQ111:BQ112"/>
    <mergeCell ref="BE106:BE107"/>
    <mergeCell ref="BE109:BE110"/>
    <mergeCell ref="BM111:BM112"/>
    <mergeCell ref="BN111:BN112"/>
    <mergeCell ref="BO111:BO112"/>
    <mergeCell ref="BP111:BP112"/>
    <mergeCell ref="AR111:AR112"/>
    <mergeCell ref="AS111:AS112"/>
    <mergeCell ref="AT111:AT112"/>
    <mergeCell ref="AU111:AU112"/>
    <mergeCell ref="AV111:AV112"/>
    <mergeCell ref="Z23:Z24"/>
    <mergeCell ref="AA23:AA24"/>
    <mergeCell ref="BT106:BT107"/>
    <mergeCell ref="AV106:AV107"/>
    <mergeCell ref="AW106:AW107"/>
    <mergeCell ref="AX106:AX107"/>
    <mergeCell ref="AY106:AY107"/>
    <mergeCell ref="AZ106:AZ107"/>
    <mergeCell ref="BH106:BH107"/>
    <mergeCell ref="BI106:BI107"/>
    <mergeCell ref="BJ106:BJ107"/>
    <mergeCell ref="BK106:BK107"/>
    <mergeCell ref="AL106:AL107"/>
    <mergeCell ref="AM106:AM107"/>
    <mergeCell ref="AN106:AN107"/>
    <mergeCell ref="AP106:AP107"/>
    <mergeCell ref="AQ106:AQ107"/>
    <mergeCell ref="AR106:AR107"/>
    <mergeCell ref="AS106:AS107"/>
    <mergeCell ref="BQ93:BQ94"/>
    <mergeCell ref="BR93:BR94"/>
    <mergeCell ref="BS93:BS94"/>
    <mergeCell ref="BT93:BT94"/>
    <mergeCell ref="BH93:BH94"/>
    <mergeCell ref="BI93:BI94"/>
    <mergeCell ref="BJ93:BJ94"/>
    <mergeCell ref="AT106:AT107"/>
    <mergeCell ref="AU106:AU107"/>
    <mergeCell ref="BR106:BR107"/>
    <mergeCell ref="BS106:BS107"/>
    <mergeCell ref="BN93:BN94"/>
    <mergeCell ref="BO93:BO94"/>
    <mergeCell ref="BP93:BP94"/>
    <mergeCell ref="P25:P26"/>
    <mergeCell ref="P31:P32"/>
    <mergeCell ref="P39:P40"/>
    <mergeCell ref="P64:P65"/>
    <mergeCell ref="P76:P77"/>
    <mergeCell ref="R82:R83"/>
    <mergeCell ref="R90:R91"/>
    <mergeCell ref="U93:U94"/>
    <mergeCell ref="S93:S94"/>
    <mergeCell ref="BP55:BP56"/>
    <mergeCell ref="BQ55:BQ56"/>
    <mergeCell ref="BR55:BR56"/>
    <mergeCell ref="BS55:BS56"/>
    <mergeCell ref="BH55:BH56"/>
    <mergeCell ref="BN50:BN51"/>
    <mergeCell ref="BO50:BO51"/>
    <mergeCell ref="AY50:AY51"/>
    <mergeCell ref="AT50:AT51"/>
    <mergeCell ref="AU50:AU51"/>
    <mergeCell ref="AV50:AV51"/>
    <mergeCell ref="AW50:AW51"/>
    <mergeCell ref="AX50:AX51"/>
    <mergeCell ref="BP50:BP51"/>
    <mergeCell ref="BQ50:BQ51"/>
    <mergeCell ref="BR50:BR51"/>
    <mergeCell ref="BS50:BS51"/>
    <mergeCell ref="BO43:BO44"/>
    <mergeCell ref="BP43:BP44"/>
    <mergeCell ref="BQ43:BQ44"/>
    <mergeCell ref="BR43:BR44"/>
    <mergeCell ref="BS43:BS44"/>
    <mergeCell ref="BT55:BT56"/>
    <mergeCell ref="AL55:AL56"/>
    <mergeCell ref="AM55:AM56"/>
    <mergeCell ref="AN55:AN56"/>
    <mergeCell ref="AS55:AS56"/>
    <mergeCell ref="AZ55:AZ56"/>
    <mergeCell ref="BI55:BI56"/>
    <mergeCell ref="BJ55:BJ56"/>
    <mergeCell ref="BK55:BK56"/>
    <mergeCell ref="BL55:BL56"/>
    <mergeCell ref="BM55:BM56"/>
    <mergeCell ref="BN55:BN56"/>
    <mergeCell ref="BO55:BO56"/>
    <mergeCell ref="U55:U56"/>
    <mergeCell ref="AB55:AB56"/>
    <mergeCell ref="AF55:AF56"/>
    <mergeCell ref="AH55:AH56"/>
    <mergeCell ref="AI55:AI56"/>
    <mergeCell ref="AP55:AP56"/>
    <mergeCell ref="AQ55:AQ56"/>
    <mergeCell ref="AR55:AR56"/>
    <mergeCell ref="BD55:BD56"/>
    <mergeCell ref="AY55:AY56"/>
    <mergeCell ref="AT55:AT56"/>
    <mergeCell ref="AU55:AU56"/>
    <mergeCell ref="AV55:AV56"/>
    <mergeCell ref="AW55:AW56"/>
    <mergeCell ref="AX55:AX56"/>
    <mergeCell ref="BT50:BT51"/>
    <mergeCell ref="BF50:BF51"/>
    <mergeCell ref="R53:R54"/>
    <mergeCell ref="R48:R49"/>
    <mergeCell ref="U50:U51"/>
    <mergeCell ref="AB50:AB51"/>
    <mergeCell ref="AF50:AF51"/>
    <mergeCell ref="AH50:AH51"/>
    <mergeCell ref="AI50:AI51"/>
    <mergeCell ref="AL50:AL51"/>
    <mergeCell ref="AM50:AM51"/>
    <mergeCell ref="AN50:AN51"/>
    <mergeCell ref="AP50:AP51"/>
    <mergeCell ref="AQ50:AQ51"/>
    <mergeCell ref="AR50:AR51"/>
    <mergeCell ref="AS50:AS51"/>
    <mergeCell ref="AZ50:AZ51"/>
    <mergeCell ref="BH50:BH51"/>
    <mergeCell ref="BI50:BI51"/>
    <mergeCell ref="BJ50:BJ51"/>
    <mergeCell ref="BK50:BK51"/>
    <mergeCell ref="BL50:BL51"/>
    <mergeCell ref="BM50:BM51"/>
    <mergeCell ref="BD50:BD51"/>
    <mergeCell ref="BT43:BT44"/>
    <mergeCell ref="AS43:AS44"/>
    <mergeCell ref="AZ43:AZ44"/>
    <mergeCell ref="BH43:BH44"/>
    <mergeCell ref="BI43:BI44"/>
    <mergeCell ref="BJ43:BJ44"/>
    <mergeCell ref="BK43:BK44"/>
    <mergeCell ref="BL43:BL44"/>
    <mergeCell ref="BM43:BM44"/>
    <mergeCell ref="BN43:BN44"/>
    <mergeCell ref="AF43:AF44"/>
    <mergeCell ref="AH43:AH44"/>
    <mergeCell ref="AI43:AI44"/>
    <mergeCell ref="AL43:AL44"/>
    <mergeCell ref="AM43:AM44"/>
    <mergeCell ref="AN43:AN44"/>
    <mergeCell ref="AP43:AP44"/>
    <mergeCell ref="AQ43:AQ44"/>
    <mergeCell ref="AR43:AR44"/>
    <mergeCell ref="BD43:BD44"/>
    <mergeCell ref="AY43:AY44"/>
    <mergeCell ref="AT43:AT44"/>
    <mergeCell ref="AU43:AU44"/>
    <mergeCell ref="AV43:AV44"/>
    <mergeCell ref="AW43:AW44"/>
    <mergeCell ref="AX43:AX44"/>
    <mergeCell ref="C121:C145"/>
    <mergeCell ref="D121:D145"/>
    <mergeCell ref="AO1:AO1048576"/>
    <mergeCell ref="BC1:BC1048576"/>
    <mergeCell ref="BG1:BG1048576"/>
    <mergeCell ref="S15:S16"/>
    <mergeCell ref="R25:R26"/>
    <mergeCell ref="BH3:BI3"/>
    <mergeCell ref="BJ3:BJ4"/>
    <mergeCell ref="BL3:BL4"/>
    <mergeCell ref="BM3:BM4"/>
    <mergeCell ref="BN3:BN4"/>
    <mergeCell ref="BH2:BT2"/>
    <mergeCell ref="R29:R30"/>
    <mergeCell ref="R31:R32"/>
    <mergeCell ref="R35:R36"/>
    <mergeCell ref="R37:R38"/>
    <mergeCell ref="R39:R40"/>
    <mergeCell ref="S39:S40"/>
    <mergeCell ref="R41:R42"/>
    <mergeCell ref="U43:U44"/>
    <mergeCell ref="AB43:AB44"/>
    <mergeCell ref="A2:N2"/>
    <mergeCell ref="T2:AN2"/>
    <mergeCell ref="O2:S2"/>
    <mergeCell ref="C3:C4"/>
    <mergeCell ref="BO3:BO4"/>
    <mergeCell ref="BQ3:BQ4"/>
    <mergeCell ref="BR3:BR4"/>
    <mergeCell ref="BK3:BK4"/>
    <mergeCell ref="BS3:BS4"/>
    <mergeCell ref="BT3:BT4"/>
    <mergeCell ref="BP3:BP4"/>
    <mergeCell ref="AM3:AM4"/>
    <mergeCell ref="AL3:AL4"/>
    <mergeCell ref="AN3:AN4"/>
    <mergeCell ref="AD3:AD4"/>
    <mergeCell ref="AE3:AE4"/>
    <mergeCell ref="AF3:AF4"/>
    <mergeCell ref="AG3:AG4"/>
    <mergeCell ref="AH3:AH4"/>
    <mergeCell ref="AI3:AI4"/>
    <mergeCell ref="AJ3:AJ4"/>
    <mergeCell ref="AK3:AK4"/>
    <mergeCell ref="A3:A4"/>
    <mergeCell ref="B3:B4"/>
    <mergeCell ref="D3:D4"/>
    <mergeCell ref="U3:U4"/>
    <mergeCell ref="V3:V4"/>
    <mergeCell ref="W3:W4"/>
    <mergeCell ref="X3:X4"/>
    <mergeCell ref="Y3:Y4"/>
    <mergeCell ref="Z3:Z4"/>
    <mergeCell ref="AA3:AA4"/>
    <mergeCell ref="AB3:AB4"/>
    <mergeCell ref="AC3:AC4"/>
    <mergeCell ref="AU3:AU4"/>
    <mergeCell ref="AS3:AS4"/>
    <mergeCell ref="AT3:AT4"/>
    <mergeCell ref="AV3:AV4"/>
    <mergeCell ref="AX3:AX4"/>
    <mergeCell ref="AY3:AY4"/>
    <mergeCell ref="AW3:AW4"/>
    <mergeCell ref="BE3:BE4"/>
    <mergeCell ref="BD3:BD4"/>
    <mergeCell ref="AZ3:AZ4"/>
    <mergeCell ref="AP3:AP4"/>
    <mergeCell ref="AQ3:AQ4"/>
    <mergeCell ref="AR3:AR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AP2:BB2"/>
    <mergeCell ref="D98:D102"/>
    <mergeCell ref="D68:D95"/>
    <mergeCell ref="Q7:Q8"/>
    <mergeCell ref="Q9:Q10"/>
    <mergeCell ref="M13:M14"/>
    <mergeCell ref="N13:N14"/>
    <mergeCell ref="Q13:Q14"/>
    <mergeCell ref="E19:E20"/>
    <mergeCell ref="F19:F20"/>
    <mergeCell ref="G19:G20"/>
    <mergeCell ref="H19:H20"/>
    <mergeCell ref="I19:I20"/>
    <mergeCell ref="J19:J20"/>
    <mergeCell ref="M19:M20"/>
    <mergeCell ref="N19:N20"/>
    <mergeCell ref="Q19:Q20"/>
    <mergeCell ref="E25:E26"/>
    <mergeCell ref="F25:F26"/>
    <mergeCell ref="G25:G26"/>
    <mergeCell ref="H25:H26"/>
    <mergeCell ref="I25:I26"/>
    <mergeCell ref="J25:J26"/>
    <mergeCell ref="M25:M26"/>
    <mergeCell ref="N25:N26"/>
    <mergeCell ref="Q25:Q26"/>
    <mergeCell ref="N15:N16"/>
    <mergeCell ref="Q15:Q16"/>
    <mergeCell ref="E31:E32"/>
    <mergeCell ref="F31:F32"/>
    <mergeCell ref="G31:G32"/>
    <mergeCell ref="H31:H32"/>
    <mergeCell ref="I31:I32"/>
    <mergeCell ref="A5:A103"/>
    <mergeCell ref="B5:B103"/>
    <mergeCell ref="Q5:Q6"/>
    <mergeCell ref="R5:R6"/>
    <mergeCell ref="S5:S6"/>
    <mergeCell ref="V5:V6"/>
    <mergeCell ref="E7:E8"/>
    <mergeCell ref="F7:F8"/>
    <mergeCell ref="G7:G8"/>
    <mergeCell ref="H7:H8"/>
    <mergeCell ref="I7:I8"/>
    <mergeCell ref="J7:J8"/>
    <mergeCell ref="J5:J6"/>
    <mergeCell ref="M5:M6"/>
    <mergeCell ref="N5:N6"/>
    <mergeCell ref="P5:P6"/>
    <mergeCell ref="R7:R8"/>
    <mergeCell ref="S7:S8"/>
    <mergeCell ref="V7:V8"/>
    <mergeCell ref="E9:E10"/>
    <mergeCell ref="F9:F10"/>
    <mergeCell ref="G9:G10"/>
    <mergeCell ref="H9:H10"/>
    <mergeCell ref="I9:I10"/>
    <mergeCell ref="M9:M10"/>
    <mergeCell ref="N9:N10"/>
    <mergeCell ref="M7:M8"/>
    <mergeCell ref="N7:N8"/>
    <mergeCell ref="P7:P8"/>
    <mergeCell ref="Q46:Q47"/>
    <mergeCell ref="D5:D66"/>
    <mergeCell ref="E5:E6"/>
    <mergeCell ref="S11:S12"/>
    <mergeCell ref="V11:V12"/>
    <mergeCell ref="E11:E12"/>
    <mergeCell ref="F11:F12"/>
    <mergeCell ref="G11:G12"/>
    <mergeCell ref="H11:H12"/>
    <mergeCell ref="I11:I12"/>
    <mergeCell ref="J11:J12"/>
    <mergeCell ref="M11:M12"/>
    <mergeCell ref="N11:N12"/>
    <mergeCell ref="R11:R12"/>
    <mergeCell ref="R9:R10"/>
    <mergeCell ref="S9:S10"/>
    <mergeCell ref="V9:V10"/>
    <mergeCell ref="Q11:Q12"/>
    <mergeCell ref="C68:C95"/>
    <mergeCell ref="C5:C66"/>
    <mergeCell ref="F5:F6"/>
    <mergeCell ref="G5:G6"/>
    <mergeCell ref="H5:H6"/>
    <mergeCell ref="I5:I6"/>
    <mergeCell ref="J9:J10"/>
    <mergeCell ref="R13:R14"/>
    <mergeCell ref="S13:S14"/>
    <mergeCell ref="V13:V14"/>
    <mergeCell ref="E13:E14"/>
    <mergeCell ref="F13:F14"/>
    <mergeCell ref="G13:G14"/>
    <mergeCell ref="H13:H14"/>
    <mergeCell ref="I13:I14"/>
    <mergeCell ref="J13:J14"/>
    <mergeCell ref="M15:M16"/>
    <mergeCell ref="R15:R16"/>
    <mergeCell ref="V15:V16"/>
    <mergeCell ref="E17:E18"/>
    <mergeCell ref="F17:F18"/>
    <mergeCell ref="G17:G18"/>
    <mergeCell ref="H17:H18"/>
    <mergeCell ref="I17:I18"/>
    <mergeCell ref="E15:E16"/>
    <mergeCell ref="F15:F16"/>
    <mergeCell ref="G15:G16"/>
    <mergeCell ref="H15:H16"/>
    <mergeCell ref="I15:I16"/>
    <mergeCell ref="J15:J16"/>
    <mergeCell ref="V17:V18"/>
    <mergeCell ref="J17:J18"/>
    <mergeCell ref="M17:M18"/>
    <mergeCell ref="N17:N18"/>
    <mergeCell ref="Q17:Q18"/>
    <mergeCell ref="R17:R18"/>
    <mergeCell ref="S17:S18"/>
    <mergeCell ref="R19:R20"/>
    <mergeCell ref="S19:S20"/>
    <mergeCell ref="V19:V20"/>
    <mergeCell ref="E21:E22"/>
    <mergeCell ref="F21:F22"/>
    <mergeCell ref="G21:G22"/>
    <mergeCell ref="H21:H22"/>
    <mergeCell ref="I21:I22"/>
    <mergeCell ref="J21:J22"/>
    <mergeCell ref="M21:M22"/>
    <mergeCell ref="N21:N22"/>
    <mergeCell ref="Q21:Q22"/>
    <mergeCell ref="R21:R22"/>
    <mergeCell ref="S21:S22"/>
    <mergeCell ref="V21:V22"/>
    <mergeCell ref="E23:E24"/>
    <mergeCell ref="F23:F24"/>
    <mergeCell ref="G23:G24"/>
    <mergeCell ref="H23:H24"/>
    <mergeCell ref="I23:I24"/>
    <mergeCell ref="Q23:Q24"/>
    <mergeCell ref="J23:J24"/>
    <mergeCell ref="M23:M24"/>
    <mergeCell ref="N23:N24"/>
    <mergeCell ref="R23:R24"/>
    <mergeCell ref="S23:S24"/>
    <mergeCell ref="V23:V24"/>
    <mergeCell ref="S25:S26"/>
    <mergeCell ref="V25:V26"/>
    <mergeCell ref="E27:E28"/>
    <mergeCell ref="F27:F28"/>
    <mergeCell ref="G27:G28"/>
    <mergeCell ref="H27:H28"/>
    <mergeCell ref="I27:I28"/>
    <mergeCell ref="V27:V28"/>
    <mergeCell ref="E29:E30"/>
    <mergeCell ref="F29:F30"/>
    <mergeCell ref="G29:G30"/>
    <mergeCell ref="H29:H30"/>
    <mergeCell ref="I29:I30"/>
    <mergeCell ref="J29:J30"/>
    <mergeCell ref="M29:M30"/>
    <mergeCell ref="N29:N30"/>
    <mergeCell ref="Q29:Q30"/>
    <mergeCell ref="J27:J28"/>
    <mergeCell ref="M27:M28"/>
    <mergeCell ref="N27:N28"/>
    <mergeCell ref="Q27:Q28"/>
    <mergeCell ref="R27:R28"/>
    <mergeCell ref="S27:S28"/>
    <mergeCell ref="S29:S30"/>
    <mergeCell ref="V29:V30"/>
    <mergeCell ref="J31:J32"/>
    <mergeCell ref="M31:M32"/>
    <mergeCell ref="N31:N32"/>
    <mergeCell ref="Q31:Q32"/>
    <mergeCell ref="S31:S32"/>
    <mergeCell ref="V31:V32"/>
    <mergeCell ref="E33:E34"/>
    <mergeCell ref="F33:F34"/>
    <mergeCell ref="G33:G34"/>
    <mergeCell ref="H33:H34"/>
    <mergeCell ref="I33:I34"/>
    <mergeCell ref="J33:J34"/>
    <mergeCell ref="M33:M34"/>
    <mergeCell ref="Q33:Q34"/>
    <mergeCell ref="Z33:Z34"/>
    <mergeCell ref="AA33:AA34"/>
    <mergeCell ref="E35:E36"/>
    <mergeCell ref="F35:F36"/>
    <mergeCell ref="G35:G36"/>
    <mergeCell ref="H35:H36"/>
    <mergeCell ref="I35:I36"/>
    <mergeCell ref="J35:J36"/>
    <mergeCell ref="M35:M36"/>
    <mergeCell ref="N35:N36"/>
    <mergeCell ref="N33:N34"/>
    <mergeCell ref="R33:R34"/>
    <mergeCell ref="S33:S34"/>
    <mergeCell ref="V33:V34"/>
    <mergeCell ref="Q35:Q36"/>
    <mergeCell ref="S35:S36"/>
    <mergeCell ref="V35:V36"/>
    <mergeCell ref="J43:J45"/>
    <mergeCell ref="K43:K44"/>
    <mergeCell ref="L43:L44"/>
    <mergeCell ref="M43:M45"/>
    <mergeCell ref="N43:N45"/>
    <mergeCell ref="E37:E38"/>
    <mergeCell ref="F37:F38"/>
    <mergeCell ref="G37:G38"/>
    <mergeCell ref="H37:H38"/>
    <mergeCell ref="I37:I38"/>
    <mergeCell ref="J37:J38"/>
    <mergeCell ref="M37:M38"/>
    <mergeCell ref="N37:N38"/>
    <mergeCell ref="Q37:Q38"/>
    <mergeCell ref="S37:S38"/>
    <mergeCell ref="V37:V38"/>
    <mergeCell ref="E39:E40"/>
    <mergeCell ref="F39:F40"/>
    <mergeCell ref="G39:G40"/>
    <mergeCell ref="H39:H40"/>
    <mergeCell ref="I39:I40"/>
    <mergeCell ref="J39:J40"/>
    <mergeCell ref="M39:M40"/>
    <mergeCell ref="N39:N40"/>
    <mergeCell ref="Q39:Q40"/>
    <mergeCell ref="V39:V40"/>
    <mergeCell ref="AC43:AC44"/>
    <mergeCell ref="AD43:AD44"/>
    <mergeCell ref="AG43:AG44"/>
    <mergeCell ref="AE43:AE44"/>
    <mergeCell ref="AJ43:AJ44"/>
    <mergeCell ref="AK43:AK44"/>
    <mergeCell ref="S43:S44"/>
    <mergeCell ref="T43:T44"/>
    <mergeCell ref="V43:V45"/>
    <mergeCell ref="Y43:Y44"/>
    <mergeCell ref="Z43:Z44"/>
    <mergeCell ref="AA43:AA44"/>
    <mergeCell ref="O43:O44"/>
    <mergeCell ref="P43:P44"/>
    <mergeCell ref="E41:E42"/>
    <mergeCell ref="F41:F42"/>
    <mergeCell ref="G41:G42"/>
    <mergeCell ref="H41:H42"/>
    <mergeCell ref="I41:I42"/>
    <mergeCell ref="J41:J42"/>
    <mergeCell ref="M41:M42"/>
    <mergeCell ref="N41:N42"/>
    <mergeCell ref="Q41:Q42"/>
    <mergeCell ref="S41:S42"/>
    <mergeCell ref="V41:V42"/>
    <mergeCell ref="E43:E45"/>
    <mergeCell ref="F43:F45"/>
    <mergeCell ref="G43:G45"/>
    <mergeCell ref="H43:H45"/>
    <mergeCell ref="I43:I45"/>
    <mergeCell ref="Q43:Q45"/>
    <mergeCell ref="R43:R44"/>
    <mergeCell ref="AA46:AA47"/>
    <mergeCell ref="E48:E49"/>
    <mergeCell ref="F48:F49"/>
    <mergeCell ref="G48:G49"/>
    <mergeCell ref="H48:H49"/>
    <mergeCell ref="I48:I49"/>
    <mergeCell ref="J48:J49"/>
    <mergeCell ref="M48:M49"/>
    <mergeCell ref="N48:N49"/>
    <mergeCell ref="Q48:Q49"/>
    <mergeCell ref="R46:R47"/>
    <mergeCell ref="S46:S47"/>
    <mergeCell ref="V46:V47"/>
    <mergeCell ref="Z46:Z47"/>
    <mergeCell ref="V50:V52"/>
    <mergeCell ref="M50:M52"/>
    <mergeCell ref="N50:N52"/>
    <mergeCell ref="O50:O51"/>
    <mergeCell ref="P50:P51"/>
    <mergeCell ref="S48:S49"/>
    <mergeCell ref="V48:V49"/>
    <mergeCell ref="E46:E47"/>
    <mergeCell ref="F46:F47"/>
    <mergeCell ref="G46:G47"/>
    <mergeCell ref="H46:H47"/>
    <mergeCell ref="I46:I47"/>
    <mergeCell ref="J46:J47"/>
    <mergeCell ref="M46:M47"/>
    <mergeCell ref="N46:N47"/>
    <mergeCell ref="E53:E54"/>
    <mergeCell ref="F53:F54"/>
    <mergeCell ref="G53:G54"/>
    <mergeCell ref="H53:H54"/>
    <mergeCell ref="I53:I54"/>
    <mergeCell ref="Y50:Y51"/>
    <mergeCell ref="Z50:Z51"/>
    <mergeCell ref="AA50:AA51"/>
    <mergeCell ref="AC50:AC51"/>
    <mergeCell ref="AD50:AD51"/>
    <mergeCell ref="AG50:AG51"/>
    <mergeCell ref="Q50:Q52"/>
    <mergeCell ref="R50:R51"/>
    <mergeCell ref="S50:S51"/>
    <mergeCell ref="T50:T51"/>
    <mergeCell ref="E50:E52"/>
    <mergeCell ref="F50:F52"/>
    <mergeCell ref="G50:G52"/>
    <mergeCell ref="H50:H52"/>
    <mergeCell ref="I50:I52"/>
    <mergeCell ref="J50:J52"/>
    <mergeCell ref="K50:K51"/>
    <mergeCell ref="L50:L51"/>
    <mergeCell ref="J53:J54"/>
    <mergeCell ref="M53:M54"/>
    <mergeCell ref="N53:N54"/>
    <mergeCell ref="S55:S56"/>
    <mergeCell ref="K55:K56"/>
    <mergeCell ref="L55:L56"/>
    <mergeCell ref="M55:M57"/>
    <mergeCell ref="N55:N57"/>
    <mergeCell ref="O55:O56"/>
    <mergeCell ref="Q53:Q54"/>
    <mergeCell ref="S53:S54"/>
    <mergeCell ref="V53:V54"/>
    <mergeCell ref="AE50:AE51"/>
    <mergeCell ref="AJ50:AJ51"/>
    <mergeCell ref="AK50:AK51"/>
    <mergeCell ref="AD55:AD56"/>
    <mergeCell ref="AG55:AG56"/>
    <mergeCell ref="AE55:AE56"/>
    <mergeCell ref="AJ55:AJ56"/>
    <mergeCell ref="AK55:AK56"/>
    <mergeCell ref="T55:T56"/>
    <mergeCell ref="V55:V57"/>
    <mergeCell ref="Y55:Y56"/>
    <mergeCell ref="Z55:Z56"/>
    <mergeCell ref="AA55:AA56"/>
    <mergeCell ref="AC55:AC56"/>
    <mergeCell ref="P55:P56"/>
    <mergeCell ref="Q60:Q61"/>
    <mergeCell ref="R60:R61"/>
    <mergeCell ref="S60:S61"/>
    <mergeCell ref="V60:V61"/>
    <mergeCell ref="E58:E59"/>
    <mergeCell ref="F58:F59"/>
    <mergeCell ref="G58:G59"/>
    <mergeCell ref="H58:H59"/>
    <mergeCell ref="I58:I59"/>
    <mergeCell ref="J58:J59"/>
    <mergeCell ref="M58:M59"/>
    <mergeCell ref="N58:N59"/>
    <mergeCell ref="Q58:Q59"/>
    <mergeCell ref="E55:E57"/>
    <mergeCell ref="F55:F57"/>
    <mergeCell ref="G55:G57"/>
    <mergeCell ref="H55:H57"/>
    <mergeCell ref="I55:I57"/>
    <mergeCell ref="J55:J57"/>
    <mergeCell ref="S58:S59"/>
    <mergeCell ref="V58:V59"/>
    <mergeCell ref="E60:E61"/>
    <mergeCell ref="F60:F61"/>
    <mergeCell ref="G60:G61"/>
    <mergeCell ref="H60:H61"/>
    <mergeCell ref="I60:I61"/>
    <mergeCell ref="J60:J61"/>
    <mergeCell ref="M60:M61"/>
    <mergeCell ref="N60:N61"/>
    <mergeCell ref="R58:R59"/>
    <mergeCell ref="Q55:Q57"/>
    <mergeCell ref="R55:R56"/>
    <mergeCell ref="G64:G65"/>
    <mergeCell ref="H64:H65"/>
    <mergeCell ref="I64:I65"/>
    <mergeCell ref="J64:J65"/>
    <mergeCell ref="R64:R65"/>
    <mergeCell ref="R68:R69"/>
    <mergeCell ref="S68:S69"/>
    <mergeCell ref="V68:V69"/>
    <mergeCell ref="E62:E63"/>
    <mergeCell ref="F62:F63"/>
    <mergeCell ref="G62:G63"/>
    <mergeCell ref="H62:H63"/>
    <mergeCell ref="I62:I63"/>
    <mergeCell ref="J62:J63"/>
    <mergeCell ref="H68:H69"/>
    <mergeCell ref="I68:I69"/>
    <mergeCell ref="J68:J69"/>
    <mergeCell ref="M68:M69"/>
    <mergeCell ref="N68:N69"/>
    <mergeCell ref="Q68:Q69"/>
    <mergeCell ref="M62:M63"/>
    <mergeCell ref="N62:N63"/>
    <mergeCell ref="Q62:Q63"/>
    <mergeCell ref="R62:R63"/>
    <mergeCell ref="S62:S63"/>
    <mergeCell ref="V62:V63"/>
    <mergeCell ref="Q70:Q71"/>
    <mergeCell ref="M64:M65"/>
    <mergeCell ref="N64:N65"/>
    <mergeCell ref="Q64:Q65"/>
    <mergeCell ref="S70:S71"/>
    <mergeCell ref="V70:V71"/>
    <mergeCell ref="E72:E73"/>
    <mergeCell ref="F72:F73"/>
    <mergeCell ref="G72:G73"/>
    <mergeCell ref="H72:H73"/>
    <mergeCell ref="I72:I73"/>
    <mergeCell ref="J72:J73"/>
    <mergeCell ref="M72:M73"/>
    <mergeCell ref="R72:R73"/>
    <mergeCell ref="M74:M75"/>
    <mergeCell ref="N74:N75"/>
    <mergeCell ref="Q74:Q75"/>
    <mergeCell ref="R74:R75"/>
    <mergeCell ref="S74:S75"/>
    <mergeCell ref="V74:V75"/>
    <mergeCell ref="N72:N73"/>
    <mergeCell ref="Q72:Q73"/>
    <mergeCell ref="S72:S73"/>
    <mergeCell ref="V72:V73"/>
    <mergeCell ref="E70:E71"/>
    <mergeCell ref="S64:S65"/>
    <mergeCell ref="V64:V65"/>
    <mergeCell ref="E68:E69"/>
    <mergeCell ref="F68:F69"/>
    <mergeCell ref="G68:G69"/>
    <mergeCell ref="E64:E65"/>
    <mergeCell ref="F64:F65"/>
    <mergeCell ref="F70:F71"/>
    <mergeCell ref="G70:G71"/>
    <mergeCell ref="H70:H71"/>
    <mergeCell ref="I70:I71"/>
    <mergeCell ref="J70:J71"/>
    <mergeCell ref="M70:M71"/>
    <mergeCell ref="N70:N71"/>
    <mergeCell ref="M76:M77"/>
    <mergeCell ref="N76:N77"/>
    <mergeCell ref="Q76:Q77"/>
    <mergeCell ref="S76:S77"/>
    <mergeCell ref="V76:V77"/>
    <mergeCell ref="E78:E79"/>
    <mergeCell ref="F78:F79"/>
    <mergeCell ref="G78:G79"/>
    <mergeCell ref="H78:H79"/>
    <mergeCell ref="I78:I79"/>
    <mergeCell ref="E76:E77"/>
    <mergeCell ref="F76:F77"/>
    <mergeCell ref="G76:G77"/>
    <mergeCell ref="H76:H77"/>
    <mergeCell ref="I76:I77"/>
    <mergeCell ref="J76:J77"/>
    <mergeCell ref="R76:R77"/>
    <mergeCell ref="Q78:Q79"/>
    <mergeCell ref="R70:R71"/>
    <mergeCell ref="E74:E75"/>
    <mergeCell ref="F74:F75"/>
    <mergeCell ref="G74:G75"/>
    <mergeCell ref="H74:H75"/>
    <mergeCell ref="I74:I75"/>
    <mergeCell ref="J74:J75"/>
    <mergeCell ref="E82:E83"/>
    <mergeCell ref="F82:F83"/>
    <mergeCell ref="G82:G83"/>
    <mergeCell ref="H82:H83"/>
    <mergeCell ref="I82:I83"/>
    <mergeCell ref="Z78:Z79"/>
    <mergeCell ref="AA78:AA79"/>
    <mergeCell ref="E80:E81"/>
    <mergeCell ref="F80:F81"/>
    <mergeCell ref="G80:G81"/>
    <mergeCell ref="H80:H81"/>
    <mergeCell ref="I80:I81"/>
    <mergeCell ref="J80:J81"/>
    <mergeCell ref="J78:J79"/>
    <mergeCell ref="M78:M79"/>
    <mergeCell ref="N78:N79"/>
    <mergeCell ref="R78:R79"/>
    <mergeCell ref="S78:S79"/>
    <mergeCell ref="V78:V79"/>
    <mergeCell ref="R80:R81"/>
    <mergeCell ref="J82:J83"/>
    <mergeCell ref="M82:M83"/>
    <mergeCell ref="N82:N83"/>
    <mergeCell ref="Q82:Q83"/>
    <mergeCell ref="S82:S83"/>
    <mergeCell ref="V82:V83"/>
    <mergeCell ref="M80:M81"/>
    <mergeCell ref="N80:N81"/>
    <mergeCell ref="Q80:Q81"/>
    <mergeCell ref="S80:S81"/>
    <mergeCell ref="V80:V81"/>
    <mergeCell ref="Z84:Z85"/>
    <mergeCell ref="AA84:AA85"/>
    <mergeCell ref="E86:E87"/>
    <mergeCell ref="F86:F87"/>
    <mergeCell ref="G86:G87"/>
    <mergeCell ref="H86:H87"/>
    <mergeCell ref="I86:I87"/>
    <mergeCell ref="J86:J87"/>
    <mergeCell ref="M86:M87"/>
    <mergeCell ref="M84:M85"/>
    <mergeCell ref="N84:N85"/>
    <mergeCell ref="R84:R85"/>
    <mergeCell ref="S84:S85"/>
    <mergeCell ref="V84:V85"/>
    <mergeCell ref="E84:E85"/>
    <mergeCell ref="F84:F85"/>
    <mergeCell ref="G84:G85"/>
    <mergeCell ref="H84:H85"/>
    <mergeCell ref="I84:I85"/>
    <mergeCell ref="J84:J85"/>
    <mergeCell ref="Q84:Q85"/>
    <mergeCell ref="Q86:Q87"/>
    <mergeCell ref="E88:E89"/>
    <mergeCell ref="F88:F89"/>
    <mergeCell ref="G88:G89"/>
    <mergeCell ref="H88:H89"/>
    <mergeCell ref="I88:I89"/>
    <mergeCell ref="J88:J89"/>
    <mergeCell ref="M88:M89"/>
    <mergeCell ref="N88:N89"/>
    <mergeCell ref="N86:N87"/>
    <mergeCell ref="R86:R87"/>
    <mergeCell ref="S86:S87"/>
    <mergeCell ref="V86:V87"/>
    <mergeCell ref="E90:E91"/>
    <mergeCell ref="F90:F91"/>
    <mergeCell ref="G90:G91"/>
    <mergeCell ref="H90:H91"/>
    <mergeCell ref="I90:I91"/>
    <mergeCell ref="J90:J91"/>
    <mergeCell ref="M90:M91"/>
    <mergeCell ref="N90:N91"/>
    <mergeCell ref="Q90:Q91"/>
    <mergeCell ref="R88:R89"/>
    <mergeCell ref="S88:S89"/>
    <mergeCell ref="V88:V89"/>
    <mergeCell ref="S90:S91"/>
    <mergeCell ref="V90:V91"/>
    <mergeCell ref="Q88:Q89"/>
    <mergeCell ref="E92:E94"/>
    <mergeCell ref="F92:F94"/>
    <mergeCell ref="G92:G94"/>
    <mergeCell ref="H92:H94"/>
    <mergeCell ref="I92:I94"/>
    <mergeCell ref="J92:J94"/>
    <mergeCell ref="M92:M94"/>
    <mergeCell ref="N92:N94"/>
    <mergeCell ref="Q92:Q94"/>
    <mergeCell ref="V92:V94"/>
    <mergeCell ref="K93:K94"/>
    <mergeCell ref="L93:L94"/>
    <mergeCell ref="O93:O94"/>
    <mergeCell ref="P93:P94"/>
    <mergeCell ref="R93:R94"/>
    <mergeCell ref="AG93:AG94"/>
    <mergeCell ref="AE93:AE94"/>
    <mergeCell ref="AJ93:AJ94"/>
    <mergeCell ref="AK93:AK94"/>
    <mergeCell ref="BD93:BD94"/>
    <mergeCell ref="T93:T94"/>
    <mergeCell ref="Y93:Y94"/>
    <mergeCell ref="Z93:Z94"/>
    <mergeCell ref="AA93:AA94"/>
    <mergeCell ref="AC93:AC94"/>
    <mergeCell ref="AD93:AD94"/>
    <mergeCell ref="AB93:AB94"/>
    <mergeCell ref="AH93:AH94"/>
    <mergeCell ref="AI93:AI94"/>
    <mergeCell ref="AL93:AL94"/>
    <mergeCell ref="AM93:AM94"/>
    <mergeCell ref="AN93:AN94"/>
    <mergeCell ref="AF93:AF94"/>
    <mergeCell ref="AP93:AP94"/>
    <mergeCell ref="AQ93:AQ94"/>
    <mergeCell ref="AR93:AR94"/>
    <mergeCell ref="AS93:AS94"/>
    <mergeCell ref="AZ93:AZ94"/>
    <mergeCell ref="AY93:AY94"/>
    <mergeCell ref="H98:H99"/>
    <mergeCell ref="I98:I99"/>
    <mergeCell ref="J98:J99"/>
    <mergeCell ref="M98:M99"/>
    <mergeCell ref="N98:N99"/>
    <mergeCell ref="Q98:Q99"/>
    <mergeCell ref="R100:R101"/>
    <mergeCell ref="P100:P101"/>
    <mergeCell ref="M102:M103"/>
    <mergeCell ref="N102:N103"/>
    <mergeCell ref="Q102:Q103"/>
    <mergeCell ref="M95:M96"/>
    <mergeCell ref="N95:N96"/>
    <mergeCell ref="R95:R96"/>
    <mergeCell ref="S95:S96"/>
    <mergeCell ref="V95:V96"/>
    <mergeCell ref="E98:E99"/>
    <mergeCell ref="F98:F99"/>
    <mergeCell ref="G98:G99"/>
    <mergeCell ref="E95:E96"/>
    <mergeCell ref="F95:F96"/>
    <mergeCell ref="G95:G96"/>
    <mergeCell ref="H95:H96"/>
    <mergeCell ref="I95:I96"/>
    <mergeCell ref="J95:J96"/>
    <mergeCell ref="R98:R99"/>
    <mergeCell ref="S98:S99"/>
    <mergeCell ref="V98:V99"/>
    <mergeCell ref="Q95:Q96"/>
    <mergeCell ref="S102:S103"/>
    <mergeCell ref="V102:V103"/>
    <mergeCell ref="A105:C105"/>
    <mergeCell ref="N100:N101"/>
    <mergeCell ref="Q100:Q101"/>
    <mergeCell ref="S100:S101"/>
    <mergeCell ref="V100:V101"/>
    <mergeCell ref="E102:E103"/>
    <mergeCell ref="F102:F103"/>
    <mergeCell ref="G102:G103"/>
    <mergeCell ref="H102:H103"/>
    <mergeCell ref="I102:I103"/>
    <mergeCell ref="J102:J103"/>
    <mergeCell ref="R102:R103"/>
    <mergeCell ref="W106:W107"/>
    <mergeCell ref="X106:X107"/>
    <mergeCell ref="BD106:BD107"/>
    <mergeCell ref="E100:E101"/>
    <mergeCell ref="F100:F101"/>
    <mergeCell ref="G100:G101"/>
    <mergeCell ref="H100:H101"/>
    <mergeCell ref="I100:I101"/>
    <mergeCell ref="J100:J101"/>
    <mergeCell ref="M100:M101"/>
    <mergeCell ref="C98:C102"/>
    <mergeCell ref="U106:U107"/>
    <mergeCell ref="Y106:Y107"/>
    <mergeCell ref="Z106:Z107"/>
    <mergeCell ref="AA106:AA107"/>
    <mergeCell ref="AB106:AB107"/>
    <mergeCell ref="AC106:AC107"/>
    <mergeCell ref="AD106:AD107"/>
    <mergeCell ref="P106:P107"/>
    <mergeCell ref="Q106:Q107"/>
    <mergeCell ref="S106:S107"/>
    <mergeCell ref="T106:T107"/>
    <mergeCell ref="V106:V107"/>
    <mergeCell ref="G106:G107"/>
    <mergeCell ref="H106:H107"/>
    <mergeCell ref="I106:I107"/>
    <mergeCell ref="J106:J107"/>
    <mergeCell ref="M106:M107"/>
    <mergeCell ref="N106:N107"/>
    <mergeCell ref="P111:P112"/>
    <mergeCell ref="V109:V110"/>
    <mergeCell ref="E111:E113"/>
    <mergeCell ref="G111:G113"/>
    <mergeCell ref="H111:H113"/>
    <mergeCell ref="I111:I113"/>
    <mergeCell ref="J111:J113"/>
    <mergeCell ref="K111:K112"/>
    <mergeCell ref="L111:L112"/>
    <mergeCell ref="M111:M113"/>
    <mergeCell ref="N111:N113"/>
    <mergeCell ref="I109:I110"/>
    <mergeCell ref="J109:J110"/>
    <mergeCell ref="M109:M110"/>
    <mergeCell ref="N109:N110"/>
    <mergeCell ref="Q109:Q110"/>
    <mergeCell ref="S109:S110"/>
    <mergeCell ref="Q111:Q113"/>
    <mergeCell ref="R109:R110"/>
    <mergeCell ref="U111:U112"/>
    <mergeCell ref="E109:E110"/>
    <mergeCell ref="E106:E107"/>
    <mergeCell ref="F106:F107"/>
    <mergeCell ref="AA111:AA112"/>
    <mergeCell ref="AC111:AC112"/>
    <mergeCell ref="AD111:AD112"/>
    <mergeCell ref="AG111:AG112"/>
    <mergeCell ref="AE111:AE112"/>
    <mergeCell ref="AJ111:AJ112"/>
    <mergeCell ref="R111:R112"/>
    <mergeCell ref="S111:S112"/>
    <mergeCell ref="T111:T112"/>
    <mergeCell ref="V111:V113"/>
    <mergeCell ref="Y111:Y112"/>
    <mergeCell ref="Z111:Z112"/>
    <mergeCell ref="O111:O112"/>
    <mergeCell ref="AA114:AA115"/>
    <mergeCell ref="F109:F119"/>
    <mergeCell ref="G109:G110"/>
    <mergeCell ref="H109:H110"/>
    <mergeCell ref="Q114:Q115"/>
    <mergeCell ref="Q116:Q117"/>
    <mergeCell ref="G116:G117"/>
    <mergeCell ref="H116:H117"/>
    <mergeCell ref="I116:I117"/>
    <mergeCell ref="J116:J117"/>
    <mergeCell ref="M116:M117"/>
    <mergeCell ref="AH111:AH112"/>
    <mergeCell ref="AI111:AI112"/>
    <mergeCell ref="AB111:AB112"/>
    <mergeCell ref="AF111:AF112"/>
    <mergeCell ref="R114:R115"/>
    <mergeCell ref="S114:S115"/>
    <mergeCell ref="V114:V115"/>
    <mergeCell ref="W114:W115"/>
    <mergeCell ref="E114:E115"/>
    <mergeCell ref="G114:G115"/>
    <mergeCell ref="H114:H115"/>
    <mergeCell ref="I114:I115"/>
    <mergeCell ref="J114:J115"/>
    <mergeCell ref="M114:M115"/>
    <mergeCell ref="N114:N115"/>
    <mergeCell ref="E116:E117"/>
    <mergeCell ref="Z118:Z119"/>
    <mergeCell ref="AA118:AA119"/>
    <mergeCell ref="E121:E122"/>
    <mergeCell ref="F121:F122"/>
    <mergeCell ref="G121:G122"/>
    <mergeCell ref="H121:H122"/>
    <mergeCell ref="I121:I122"/>
    <mergeCell ref="M118:M119"/>
    <mergeCell ref="N118:N119"/>
    <mergeCell ref="R118:R119"/>
    <mergeCell ref="S118:S119"/>
    <mergeCell ref="V118:V119"/>
    <mergeCell ref="W118:W119"/>
    <mergeCell ref="J121:J122"/>
    <mergeCell ref="M121:M122"/>
    <mergeCell ref="N121:N122"/>
    <mergeCell ref="N116:N117"/>
    <mergeCell ref="R116:R117"/>
    <mergeCell ref="O114:O115"/>
    <mergeCell ref="P114:P115"/>
    <mergeCell ref="T114:T115"/>
    <mergeCell ref="U114:U115"/>
    <mergeCell ref="Y114:Y115"/>
    <mergeCell ref="E129:E130"/>
    <mergeCell ref="F129:F130"/>
    <mergeCell ref="G129:G130"/>
    <mergeCell ref="H129:H130"/>
    <mergeCell ref="I129:I130"/>
    <mergeCell ref="J129:J130"/>
    <mergeCell ref="M129:M130"/>
    <mergeCell ref="T124:T126"/>
    <mergeCell ref="Q129:Q130"/>
    <mergeCell ref="V129:V130"/>
    <mergeCell ref="Q121:Q122"/>
    <mergeCell ref="S121:S122"/>
    <mergeCell ref="V121:V122"/>
    <mergeCell ref="X118:X119"/>
    <mergeCell ref="R127:R128"/>
    <mergeCell ref="AH124:AH126"/>
    <mergeCell ref="AI124:AI126"/>
    <mergeCell ref="Q123:Q126"/>
    <mergeCell ref="V123:V126"/>
    <mergeCell ref="K124:K126"/>
    <mergeCell ref="L124:L126"/>
    <mergeCell ref="O124:O126"/>
    <mergeCell ref="U124:U126"/>
    <mergeCell ref="P123:P126"/>
    <mergeCell ref="S124:S125"/>
    <mergeCell ref="E118:E119"/>
    <mergeCell ref="G118:G119"/>
    <mergeCell ref="H118:H119"/>
    <mergeCell ref="I118:I119"/>
    <mergeCell ref="J118:J119"/>
    <mergeCell ref="Q118:Q119"/>
    <mergeCell ref="E131:E132"/>
    <mergeCell ref="F131:F132"/>
    <mergeCell ref="G131:G132"/>
    <mergeCell ref="H131:H132"/>
    <mergeCell ref="I131:I132"/>
    <mergeCell ref="J131:J132"/>
    <mergeCell ref="M131:M132"/>
    <mergeCell ref="N131:N132"/>
    <mergeCell ref="Q131:Q132"/>
    <mergeCell ref="S131:S132"/>
    <mergeCell ref="V131:V132"/>
    <mergeCell ref="AG124:AG126"/>
    <mergeCell ref="AE124:AE126"/>
    <mergeCell ref="AJ124:AJ126"/>
    <mergeCell ref="AK124:AK126"/>
    <mergeCell ref="E123:E126"/>
    <mergeCell ref="F123:F126"/>
    <mergeCell ref="E127:E128"/>
    <mergeCell ref="F127:F128"/>
    <mergeCell ref="G123:G126"/>
    <mergeCell ref="H123:H126"/>
    <mergeCell ref="I123:I126"/>
    <mergeCell ref="J123:J126"/>
    <mergeCell ref="M123:M126"/>
    <mergeCell ref="N123:N126"/>
    <mergeCell ref="Y124:Y126"/>
    <mergeCell ref="Z124:Z126"/>
    <mergeCell ref="AA124:AA126"/>
    <mergeCell ref="AC124:AC126"/>
    <mergeCell ref="AD124:AD126"/>
    <mergeCell ref="AB124:AB126"/>
    <mergeCell ref="AF124:AF126"/>
    <mergeCell ref="E136:E137"/>
    <mergeCell ref="F136:F137"/>
    <mergeCell ref="G136:G137"/>
    <mergeCell ref="H136:H137"/>
    <mergeCell ref="I136:I137"/>
    <mergeCell ref="J136:J137"/>
    <mergeCell ref="M136:M137"/>
    <mergeCell ref="M134:M135"/>
    <mergeCell ref="N134:N135"/>
    <mergeCell ref="R134:R135"/>
    <mergeCell ref="S134:S135"/>
    <mergeCell ref="V134:V135"/>
    <mergeCell ref="W134:W135"/>
    <mergeCell ref="Q136:Q137"/>
    <mergeCell ref="R136:R137"/>
    <mergeCell ref="Y136:Y137"/>
    <mergeCell ref="Z136:Z137"/>
    <mergeCell ref="Q134:Q135"/>
    <mergeCell ref="N136:N137"/>
    <mergeCell ref="P136:P137"/>
    <mergeCell ref="S136:S137"/>
    <mergeCell ref="V136:V137"/>
    <mergeCell ref="X136:X137"/>
    <mergeCell ref="Y134:Y135"/>
    <mergeCell ref="I138:I139"/>
    <mergeCell ref="J138:J139"/>
    <mergeCell ref="Q138:Q139"/>
    <mergeCell ref="S140:S141"/>
    <mergeCell ref="V140:V141"/>
    <mergeCell ref="W140:W141"/>
    <mergeCell ref="X140:X141"/>
    <mergeCell ref="Z140:Z141"/>
    <mergeCell ref="AA140:AA141"/>
    <mergeCell ref="E140:E141"/>
    <mergeCell ref="F140:F141"/>
    <mergeCell ref="G140:G141"/>
    <mergeCell ref="H140:H141"/>
    <mergeCell ref="I140:I141"/>
    <mergeCell ref="J140:J141"/>
    <mergeCell ref="M140:M141"/>
    <mergeCell ref="N140:N141"/>
    <mergeCell ref="R140:R141"/>
    <mergeCell ref="X138:X139"/>
    <mergeCell ref="AA138:AA139"/>
    <mergeCell ref="M138:M139"/>
    <mergeCell ref="N138:N139"/>
    <mergeCell ref="Q140:Q141"/>
    <mergeCell ref="E144:E145"/>
    <mergeCell ref="F144:F145"/>
    <mergeCell ref="G144:G145"/>
    <mergeCell ref="H144:H145"/>
    <mergeCell ref="I144:I145"/>
    <mergeCell ref="J144:J145"/>
    <mergeCell ref="M144:M145"/>
    <mergeCell ref="M142:M143"/>
    <mergeCell ref="N142:N143"/>
    <mergeCell ref="R142:R143"/>
    <mergeCell ref="S142:S143"/>
    <mergeCell ref="V142:V143"/>
    <mergeCell ref="W142:W143"/>
    <mergeCell ref="E142:E143"/>
    <mergeCell ref="F142:F143"/>
    <mergeCell ref="G142:G143"/>
    <mergeCell ref="H142:H143"/>
    <mergeCell ref="I142:I143"/>
    <mergeCell ref="J142:J143"/>
    <mergeCell ref="Q142:Q143"/>
    <mergeCell ref="Q144:Q145"/>
    <mergeCell ref="N144:N145"/>
    <mergeCell ref="R144:R145"/>
    <mergeCell ref="S144:S145"/>
    <mergeCell ref="V144:V145"/>
    <mergeCell ref="W144:W145"/>
    <mergeCell ref="O142:O143"/>
    <mergeCell ref="O144:O145"/>
    <mergeCell ref="P142:P143"/>
    <mergeCell ref="P144:P145"/>
    <mergeCell ref="T142:T143"/>
    <mergeCell ref="U142:U143"/>
    <mergeCell ref="D106:D107"/>
    <mergeCell ref="C106:C107"/>
    <mergeCell ref="C109:C119"/>
    <mergeCell ref="D109:D119"/>
    <mergeCell ref="A106:A145"/>
    <mergeCell ref="B106:B145"/>
    <mergeCell ref="Y138:Y139"/>
    <mergeCell ref="Z138:Z139"/>
    <mergeCell ref="E134:E135"/>
    <mergeCell ref="F134:F135"/>
    <mergeCell ref="G134:G135"/>
    <mergeCell ref="H134:H135"/>
    <mergeCell ref="I134:I135"/>
    <mergeCell ref="J134:J135"/>
    <mergeCell ref="X134:X135"/>
    <mergeCell ref="Z134:Z135"/>
    <mergeCell ref="G127:G128"/>
    <mergeCell ref="H127:H128"/>
    <mergeCell ref="I127:I128"/>
    <mergeCell ref="J127:J128"/>
    <mergeCell ref="M127:M128"/>
    <mergeCell ref="N127:N128"/>
    <mergeCell ref="N129:N130"/>
    <mergeCell ref="X142:X143"/>
    <mergeCell ref="Z142:Z143"/>
    <mergeCell ref="P138:P139"/>
    <mergeCell ref="S138:S139"/>
    <mergeCell ref="V138:V139"/>
    <mergeCell ref="E138:E139"/>
    <mergeCell ref="F138:F139"/>
    <mergeCell ref="G138:G139"/>
    <mergeCell ref="H138:H139"/>
    <mergeCell ref="BE39:BE40"/>
    <mergeCell ref="BE41:BE42"/>
    <mergeCell ref="BE48:BE49"/>
    <mergeCell ref="BE50:BE52"/>
    <mergeCell ref="BE53:BE54"/>
    <mergeCell ref="BE55:BE57"/>
    <mergeCell ref="BE58:BE59"/>
    <mergeCell ref="BE60:BE61"/>
    <mergeCell ref="BE62:BE63"/>
    <mergeCell ref="BE64:BE65"/>
    <mergeCell ref="BE68:BE69"/>
    <mergeCell ref="BE43:BE45"/>
    <mergeCell ref="BE46:BE47"/>
    <mergeCell ref="BE5:BE6"/>
    <mergeCell ref="BE7:BE8"/>
    <mergeCell ref="BE9:BE10"/>
    <mergeCell ref="BE11:BE12"/>
    <mergeCell ref="BE13:BE14"/>
    <mergeCell ref="BE15:BE16"/>
    <mergeCell ref="BE17:BE18"/>
    <mergeCell ref="BE19:BE20"/>
    <mergeCell ref="BE21:BE22"/>
    <mergeCell ref="BE23:BE24"/>
    <mergeCell ref="BE25:BE26"/>
    <mergeCell ref="BE27:BE28"/>
    <mergeCell ref="BE29:BE30"/>
    <mergeCell ref="BE31:BE32"/>
    <mergeCell ref="BE33:BE34"/>
    <mergeCell ref="BE35:BE36"/>
    <mergeCell ref="BE37:BE38"/>
    <mergeCell ref="BE140:BE141"/>
    <mergeCell ref="BE111:BE113"/>
    <mergeCell ref="BE114:BE115"/>
    <mergeCell ref="BE123:BE126"/>
    <mergeCell ref="BE142:BE143"/>
    <mergeCell ref="BE144:BE145"/>
    <mergeCell ref="BE70:BE71"/>
    <mergeCell ref="BE72:BE73"/>
    <mergeCell ref="BE74:BE75"/>
    <mergeCell ref="BE76:BE77"/>
    <mergeCell ref="BE78:BE79"/>
    <mergeCell ref="BE80:BE81"/>
    <mergeCell ref="BE82:BE83"/>
    <mergeCell ref="BE86:BE87"/>
    <mergeCell ref="BE88:BE89"/>
    <mergeCell ref="BE90:BE91"/>
    <mergeCell ref="BE84:BE85"/>
    <mergeCell ref="BE92:BE94"/>
    <mergeCell ref="BE95:BE96"/>
    <mergeCell ref="BE98:BE99"/>
    <mergeCell ref="BE100:BE101"/>
    <mergeCell ref="BE102:BE103"/>
    <mergeCell ref="BE134:BE135"/>
    <mergeCell ref="BE136:BE137"/>
    <mergeCell ref="BE138:BE139"/>
  </mergeCells>
  <dataValidations count="6">
    <dataValidation type="list" allowBlank="1" showErrorMessage="1" sqref="B104" xr:uid="{F1511449-6428-2E44-A9C2-F2BDECC81387}">
      <formula1>$I$11:$I$74</formula1>
    </dataValidation>
    <dataValidation type="list" allowBlank="1" showErrorMessage="1" sqref="J108" xr:uid="{336CB8CC-8404-0544-B2B8-11F6E45A0862}">
      <formula1>Fuente</formula1>
    </dataValidation>
    <dataValidation type="list" allowBlank="1" showErrorMessage="1" sqref="F97 J97 F104:F105 J104:J105 F120 J120" xr:uid="{B941D2D1-AD90-D140-8B70-4327DE119316}">
      <formula1>#REF!</formula1>
    </dataValidation>
    <dataValidation type="list" allowBlank="1" showErrorMessage="1" sqref="F67 F108" xr:uid="{CBA2E71B-4566-5D4B-9F91-39AB30BCDC8A}">
      <formula1>Tipocontrato</formula1>
    </dataValidation>
    <dataValidation type="custom" allowBlank="1" showDropDown="1" sqref="AB78 AF19 AB19:AC19 AF21 AB21:AC21 AF29 AB29:AC29 AF41:AF43 AB33 AF49:AF50 AC45 AF55 AB55:AC55 AB53 AC52 AB70 AC69 AB106 AB111:AC111 AB121:AC121 AB118 AB123 AB116 AF45 AB43 AF52 AB50 AB60 AB58 AB68 AB64 AF77 AB76 AB80 AB23 AB25 AB27 AB31 AC41:AC43 AC49:AC50 AC58:AC59 AC61 AB62 AB72:AC72 AB74 AC77 AC81 AB82 AB84 AB86 AB88 AB90 AB92 AB95 AB98 AB109 AB127:AC127 AB129 AB131 AB136 AB138 AB140" xr:uid="{5C7F858C-D801-6640-9D28-D0DF9CF8D20A}">
      <formula1>AND(ISNUMBER(AB19),(NOT(OR(NOT(ISERROR(DATEVALUE(AB19))), AND(ISNUMBER(AB19), LEFT(CELL("format", AB19))="D")))))</formula1>
    </dataValidation>
    <dataValidation type="list" allowBlank="1" showErrorMessage="1" sqref="C97 C104 C120" xr:uid="{72B75F09-C478-D742-B11B-B68DC2728ADB}">
      <formula1>$B$112:$B$151</formula1>
    </dataValidation>
  </dataValidations>
  <pageMargins left="0.7" right="0.7" top="0.75" bottom="0.75" header="0.3" footer="0.3"/>
  <ignoredErrors>
    <ignoredError sqref="U5:U9 E106 U11 U13 T14:U14 U15 T16:U16 U17:U23 T18 T20 T22 U25:U30 T26 BH8 BH14 BH16 BH18 BH20 BH26 BH28 BH30 BH32 T32 T46 BH54:BL54 BH57 BH59 BH61 BH63:BM63 BH65 BH69 BH71 BH73:BM73 BH75 BH77 BH81 BH83:BJ83 BM83:BT83 BH91 BH93 T96 BH96 BH99 BH101 BH110 BH116:BL116 BN116:BT116 BH118 BH122 E121 BH124:BL124 BN124:BT124 BH130:BT130 BH132:BT132 T124 T137 T139 BH10 BH87:BN87 BP87 BS87:BT87 BH89:BN89 BP89 BS89:BT89 BH12" numberStoredAsText="1"/>
    <ignoredError sqref="AF8 AF16 AF18 AF24 AF28 AF32 AF36:AF38 AF40 AF34 AF47 AF49 AF61 AM75 AF79 AF86 AF88 AF91 AG106 AF54 AF110 AF124 AG10 AG87:AG89 AG12" formula="1"/>
    <ignoredError sqref="AB134" twoDigitTextYear="1"/>
  </ignoredErrors>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Ximena Monroy Mora</dc:creator>
  <cp:lastModifiedBy>Ximena Monroy Mora</cp:lastModifiedBy>
  <dcterms:created xsi:type="dcterms:W3CDTF">2026-05-22T22:23:22Z</dcterms:created>
  <dcterms:modified xsi:type="dcterms:W3CDTF">2026-07-01T16:33:01Z</dcterms:modified>
</cp:coreProperties>
</file>